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20" windowWidth="19200" windowHeight="10908"/>
  </bookViews>
  <sheets>
    <sheet name="Приложение 4" sheetId="2" r:id="rId1"/>
  </sheets>
  <definedNames>
    <definedName name="_xlnm.Print_Titles" localSheetId="0">'Приложение 4'!$6:$7</definedName>
  </definedNames>
  <calcPr calcId="144525"/>
</workbook>
</file>

<file path=xl/calcChain.xml><?xml version="1.0" encoding="utf-8"?>
<calcChain xmlns="http://schemas.openxmlformats.org/spreadsheetml/2006/main">
  <c r="G17" i="2" l="1"/>
  <c r="F41" i="2" l="1"/>
  <c r="F34" i="2"/>
  <c r="F14" i="2"/>
  <c r="P13" i="2" l="1"/>
  <c r="M12" i="2"/>
  <c r="P11" i="2"/>
  <c r="M11" i="2" l="1"/>
  <c r="M51" i="2"/>
  <c r="H10" i="2" l="1"/>
  <c r="D9" i="2" l="1"/>
  <c r="G49" i="2" l="1"/>
  <c r="D20" i="2" l="1"/>
  <c r="O65" i="2" l="1"/>
  <c r="O62" i="2"/>
  <c r="O57" i="2"/>
  <c r="O52" i="2"/>
  <c r="O49" i="2"/>
  <c r="O46" i="2"/>
  <c r="O40" i="2"/>
  <c r="O37" i="2"/>
  <c r="O32" i="2"/>
  <c r="O24" i="2"/>
  <c r="O20" i="2"/>
  <c r="O18" i="2"/>
  <c r="O9" i="2"/>
  <c r="L65" i="2"/>
  <c r="L62" i="2"/>
  <c r="L57" i="2"/>
  <c r="L52" i="2"/>
  <c r="L49" i="2"/>
  <c r="L46" i="2"/>
  <c r="L40" i="2"/>
  <c r="L37" i="2"/>
  <c r="L32" i="2"/>
  <c r="L24" i="2"/>
  <c r="L20" i="2"/>
  <c r="L18" i="2"/>
  <c r="L9" i="2"/>
  <c r="P50" i="2" l="1"/>
  <c r="M50" i="2"/>
  <c r="J50" i="2"/>
  <c r="H50" i="2"/>
  <c r="D49" i="2"/>
  <c r="F65" i="2"/>
  <c r="E65" i="2"/>
  <c r="D65" i="2"/>
  <c r="F62" i="2"/>
  <c r="E62" i="2"/>
  <c r="D62" i="2"/>
  <c r="F57" i="2"/>
  <c r="E57" i="2"/>
  <c r="D57" i="2"/>
  <c r="F52" i="2"/>
  <c r="E52" i="2"/>
  <c r="D52" i="2"/>
  <c r="F49" i="2"/>
  <c r="E49" i="2"/>
  <c r="F46" i="2"/>
  <c r="E46" i="2"/>
  <c r="D46" i="2"/>
  <c r="F40" i="2"/>
  <c r="E40" i="2"/>
  <c r="D40" i="2"/>
  <c r="F37" i="2"/>
  <c r="E37" i="2"/>
  <c r="D37" i="2"/>
  <c r="F32" i="2"/>
  <c r="E32" i="2"/>
  <c r="D32" i="2"/>
  <c r="F24" i="2"/>
  <c r="E24" i="2"/>
  <c r="D24" i="2"/>
  <c r="F20" i="2"/>
  <c r="E20" i="2"/>
  <c r="F18" i="2"/>
  <c r="E18" i="2"/>
  <c r="D18" i="2"/>
  <c r="F9" i="2"/>
  <c r="E9" i="2"/>
  <c r="J38" i="2" l="1"/>
  <c r="J39" i="2"/>
  <c r="H51" i="2"/>
  <c r="J51" i="2"/>
  <c r="P51" i="2"/>
  <c r="H11" i="2" l="1"/>
  <c r="H12" i="2"/>
  <c r="H13" i="2"/>
  <c r="H14" i="2"/>
  <c r="H15" i="2"/>
  <c r="H16" i="2"/>
  <c r="H17" i="2"/>
  <c r="H19" i="2"/>
  <c r="H21" i="2"/>
  <c r="H22" i="2"/>
  <c r="H23" i="2"/>
  <c r="H25" i="2"/>
  <c r="H26" i="2"/>
  <c r="H27" i="2"/>
  <c r="H28" i="2"/>
  <c r="H29" i="2"/>
  <c r="H30" i="2"/>
  <c r="H31" i="2"/>
  <c r="H33" i="2"/>
  <c r="H34" i="2"/>
  <c r="H35" i="2"/>
  <c r="H36" i="2"/>
  <c r="H38" i="2"/>
  <c r="H39" i="2"/>
  <c r="H41" i="2"/>
  <c r="H42" i="2"/>
  <c r="H43" i="2"/>
  <c r="H44" i="2"/>
  <c r="H45" i="2"/>
  <c r="H47" i="2"/>
  <c r="H48" i="2"/>
  <c r="H53" i="2"/>
  <c r="H54" i="2"/>
  <c r="H55" i="2"/>
  <c r="H56" i="2"/>
  <c r="H58" i="2"/>
  <c r="H59" i="2"/>
  <c r="H60" i="2"/>
  <c r="H61" i="2"/>
  <c r="H63" i="2"/>
  <c r="H64" i="2"/>
  <c r="H66" i="2"/>
  <c r="E8" i="2" l="1"/>
  <c r="P66" i="2"/>
  <c r="M66" i="2"/>
  <c r="J66" i="2"/>
  <c r="G65" i="2"/>
  <c r="H65" i="2" s="1"/>
  <c r="P64" i="2"/>
  <c r="M64" i="2"/>
  <c r="J64" i="2"/>
  <c r="P63" i="2"/>
  <c r="M63" i="2"/>
  <c r="J63" i="2"/>
  <c r="G62" i="2"/>
  <c r="H62" i="2" s="1"/>
  <c r="P61" i="2"/>
  <c r="M61" i="2"/>
  <c r="J61" i="2"/>
  <c r="P60" i="2"/>
  <c r="M60" i="2"/>
  <c r="J60" i="2"/>
  <c r="P59" i="2"/>
  <c r="M59" i="2"/>
  <c r="J59" i="2"/>
  <c r="P58" i="2"/>
  <c r="M58" i="2"/>
  <c r="J58" i="2"/>
  <c r="G57" i="2"/>
  <c r="H57" i="2" s="1"/>
  <c r="P56" i="2"/>
  <c r="M56" i="2"/>
  <c r="J56" i="2"/>
  <c r="P55" i="2"/>
  <c r="M55" i="2"/>
  <c r="J55" i="2"/>
  <c r="P54" i="2"/>
  <c r="M54" i="2"/>
  <c r="J54" i="2"/>
  <c r="P53" i="2"/>
  <c r="M53" i="2"/>
  <c r="J53" i="2"/>
  <c r="G52" i="2"/>
  <c r="H52" i="2" s="1"/>
  <c r="P48" i="2"/>
  <c r="M48" i="2"/>
  <c r="J48" i="2"/>
  <c r="P47" i="2"/>
  <c r="M47" i="2"/>
  <c r="J47" i="2"/>
  <c r="G46" i="2"/>
  <c r="H46" i="2" s="1"/>
  <c r="P45" i="2"/>
  <c r="M45" i="2"/>
  <c r="J45" i="2"/>
  <c r="P44" i="2"/>
  <c r="M44" i="2"/>
  <c r="J44" i="2"/>
  <c r="P43" i="2"/>
  <c r="M43" i="2"/>
  <c r="J43" i="2"/>
  <c r="P42" i="2"/>
  <c r="M42" i="2"/>
  <c r="J42" i="2"/>
  <c r="P41" i="2"/>
  <c r="M41" i="2"/>
  <c r="J41" i="2"/>
  <c r="G40" i="2"/>
  <c r="H40" i="2" s="1"/>
  <c r="P39" i="2"/>
  <c r="M39" i="2"/>
  <c r="P38" i="2"/>
  <c r="M38" i="2"/>
  <c r="G37" i="2"/>
  <c r="H37" i="2" s="1"/>
  <c r="P36" i="2"/>
  <c r="M36" i="2"/>
  <c r="J36" i="2"/>
  <c r="P35" i="2"/>
  <c r="M35" i="2"/>
  <c r="J35" i="2"/>
  <c r="P34" i="2"/>
  <c r="M34" i="2"/>
  <c r="J34" i="2"/>
  <c r="P33" i="2"/>
  <c r="M33" i="2"/>
  <c r="J33" i="2"/>
  <c r="G32" i="2"/>
  <c r="P31" i="2"/>
  <c r="M31" i="2"/>
  <c r="J31" i="2"/>
  <c r="P30" i="2"/>
  <c r="M30" i="2"/>
  <c r="J30" i="2"/>
  <c r="P29" i="2"/>
  <c r="M29" i="2"/>
  <c r="J29" i="2"/>
  <c r="P28" i="2"/>
  <c r="M28" i="2"/>
  <c r="J28" i="2"/>
  <c r="P27" i="2"/>
  <c r="M27" i="2"/>
  <c r="J27" i="2"/>
  <c r="P26" i="2"/>
  <c r="M26" i="2"/>
  <c r="J26" i="2"/>
  <c r="P25" i="2"/>
  <c r="M25" i="2"/>
  <c r="J25" i="2"/>
  <c r="G24" i="2"/>
  <c r="P23" i="2"/>
  <c r="M23" i="2"/>
  <c r="J23" i="2"/>
  <c r="P22" i="2"/>
  <c r="M22" i="2"/>
  <c r="J22" i="2"/>
  <c r="P21" i="2"/>
  <c r="M21" i="2"/>
  <c r="J21" i="2"/>
  <c r="G20" i="2"/>
  <c r="H20" i="2" s="1"/>
  <c r="P19" i="2"/>
  <c r="M19" i="2"/>
  <c r="J19" i="2"/>
  <c r="G18" i="2"/>
  <c r="H18" i="2" s="1"/>
  <c r="P17" i="2"/>
  <c r="M17" i="2"/>
  <c r="J17" i="2"/>
  <c r="P16" i="2"/>
  <c r="M16" i="2"/>
  <c r="J16" i="2"/>
  <c r="P15" i="2"/>
  <c r="M15" i="2"/>
  <c r="J15" i="2"/>
  <c r="P14" i="2"/>
  <c r="M14" i="2"/>
  <c r="J14" i="2"/>
  <c r="M13" i="2"/>
  <c r="J13" i="2"/>
  <c r="P12" i="2"/>
  <c r="J12" i="2"/>
  <c r="J11" i="2"/>
  <c r="P10" i="2"/>
  <c r="M10" i="2"/>
  <c r="J10" i="2"/>
  <c r="G9" i="2"/>
  <c r="M9" i="2" s="1"/>
  <c r="J46" i="2" l="1"/>
  <c r="M32" i="2"/>
  <c r="M46" i="2"/>
  <c r="P49" i="2"/>
  <c r="P18" i="2"/>
  <c r="P20" i="2"/>
  <c r="P52" i="2"/>
  <c r="M40" i="2"/>
  <c r="P32" i="2"/>
  <c r="P40" i="2"/>
  <c r="P46" i="2"/>
  <c r="D8" i="2"/>
  <c r="M24" i="2"/>
  <c r="H24" i="2"/>
  <c r="J9" i="2"/>
  <c r="H9" i="2"/>
  <c r="M37" i="2"/>
  <c r="J49" i="2"/>
  <c r="H49" i="2"/>
  <c r="L8" i="2"/>
  <c r="J65" i="2"/>
  <c r="P24" i="2"/>
  <c r="J32" i="2"/>
  <c r="H32" i="2"/>
  <c r="P37" i="2"/>
  <c r="M49" i="2"/>
  <c r="M62" i="2"/>
  <c r="M65" i="2"/>
  <c r="M18" i="2"/>
  <c r="J24" i="2"/>
  <c r="M52" i="2"/>
  <c r="P62" i="2"/>
  <c r="P65" i="2"/>
  <c r="P57" i="2"/>
  <c r="J57" i="2"/>
  <c r="M57" i="2"/>
  <c r="J52" i="2"/>
  <c r="J62" i="2"/>
  <c r="J37" i="2"/>
  <c r="F8" i="2"/>
  <c r="J20" i="2"/>
  <c r="P9" i="2"/>
  <c r="M20" i="2"/>
  <c r="G8" i="2"/>
  <c r="H8" i="2" s="1"/>
  <c r="O8" i="2"/>
  <c r="J18" i="2"/>
  <c r="J40" i="2"/>
  <c r="I10" i="2" l="1"/>
  <c r="I9" i="2"/>
  <c r="I12" i="2"/>
  <c r="I8" i="2"/>
  <c r="I50" i="2"/>
  <c r="I13" i="2"/>
  <c r="I11" i="2"/>
  <c r="M8" i="2"/>
  <c r="P8" i="2"/>
  <c r="J8" i="2"/>
  <c r="K9" i="2" s="1"/>
  <c r="N19" i="2" l="1"/>
  <c r="N9" i="2"/>
  <c r="N24" i="2"/>
  <c r="N40" i="2"/>
  <c r="N28" i="2"/>
  <c r="N55" i="2"/>
  <c r="N27" i="2"/>
  <c r="N8" i="2"/>
  <c r="N51" i="2"/>
  <c r="N20" i="2"/>
  <c r="Q43" i="2"/>
  <c r="Q40" i="2"/>
  <c r="Q34" i="2"/>
  <c r="Q11" i="2"/>
  <c r="Q9" i="2"/>
  <c r="Q19" i="2"/>
  <c r="K51" i="2"/>
  <c r="K50" i="2"/>
  <c r="N50" i="2"/>
  <c r="I51" i="2"/>
  <c r="I49" i="2"/>
  <c r="Q51" i="2"/>
  <c r="Q50" i="2"/>
  <c r="Q21" i="2"/>
  <c r="Q46" i="2"/>
  <c r="Q12" i="2"/>
  <c r="Q25" i="2"/>
  <c r="Q26" i="2"/>
  <c r="Q22" i="2"/>
  <c r="Q47" i="2"/>
  <c r="Q54" i="2"/>
  <c r="Q32" i="2"/>
  <c r="Q65" i="2"/>
  <c r="Q45" i="2"/>
  <c r="Q37" i="2"/>
  <c r="Q58" i="2"/>
  <c r="Q29" i="2"/>
  <c r="Q61" i="2"/>
  <c r="Q14" i="2"/>
  <c r="Q53" i="2"/>
  <c r="Q13" i="2"/>
  <c r="Q23" i="2"/>
  <c r="Q41" i="2"/>
  <c r="Q35" i="2"/>
  <c r="Q60" i="2"/>
  <c r="Q57" i="2"/>
  <c r="Q28" i="2"/>
  <c r="Q59" i="2"/>
  <c r="Q66" i="2"/>
  <c r="Q36" i="2"/>
  <c r="Q10" i="2"/>
  <c r="Q16" i="2"/>
  <c r="Q8" i="2"/>
  <c r="Q15" i="2"/>
  <c r="Q38" i="2"/>
  <c r="Q42" i="2"/>
  <c r="Q52" i="2"/>
  <c r="Q18" i="2"/>
  <c r="Q30" i="2"/>
  <c r="Q31" i="2"/>
  <c r="Q27" i="2"/>
  <c r="Q49" i="2"/>
  <c r="Q62" i="2"/>
  <c r="Q20" i="2"/>
  <c r="Q39" i="2"/>
  <c r="Q17" i="2"/>
  <c r="Q48" i="2"/>
  <c r="Q33" i="2"/>
  <c r="Q64" i="2"/>
  <c r="Q24" i="2"/>
  <c r="Q44" i="2"/>
  <c r="Q56" i="2"/>
  <c r="Q63" i="2"/>
  <c r="Q55" i="2"/>
  <c r="I63" i="2"/>
  <c r="I59" i="2"/>
  <c r="I55" i="2"/>
  <c r="I46" i="2"/>
  <c r="I42" i="2"/>
  <c r="I38" i="2"/>
  <c r="I34" i="2"/>
  <c r="I30" i="2"/>
  <c r="I26" i="2"/>
  <c r="I22" i="2"/>
  <c r="I18" i="2"/>
  <c r="I14" i="2"/>
  <c r="I66" i="2"/>
  <c r="I62" i="2"/>
  <c r="I54" i="2"/>
  <c r="I45" i="2"/>
  <c r="I41" i="2"/>
  <c r="I37" i="2"/>
  <c r="I33" i="2"/>
  <c r="I29" i="2"/>
  <c r="I25" i="2"/>
  <c r="I21" i="2"/>
  <c r="I17" i="2"/>
  <c r="I65" i="2"/>
  <c r="I61" i="2"/>
  <c r="I53" i="2"/>
  <c r="I48" i="2"/>
  <c r="I44" i="2"/>
  <c r="I40" i="2"/>
  <c r="I36" i="2"/>
  <c r="I32" i="2"/>
  <c r="I28" i="2"/>
  <c r="I24" i="2"/>
  <c r="I20" i="2"/>
  <c r="I16" i="2"/>
  <c r="I60" i="2"/>
  <c r="I43" i="2"/>
  <c r="I27" i="2"/>
  <c r="I56" i="2"/>
  <c r="I39" i="2"/>
  <c r="I23" i="2"/>
  <c r="I52" i="2"/>
  <c r="I35" i="2"/>
  <c r="I19" i="2"/>
  <c r="I64" i="2"/>
  <c r="I47" i="2"/>
  <c r="I31" i="2"/>
  <c r="I15" i="2"/>
  <c r="I58" i="2"/>
  <c r="I57" i="2"/>
  <c r="K65" i="2"/>
  <c r="K61" i="2"/>
  <c r="K53" i="2"/>
  <c r="K48" i="2"/>
  <c r="K44" i="2"/>
  <c r="K40" i="2"/>
  <c r="K36" i="2"/>
  <c r="K32" i="2"/>
  <c r="K28" i="2"/>
  <c r="K24" i="2"/>
  <c r="K20" i="2"/>
  <c r="K16" i="2"/>
  <c r="K12" i="2"/>
  <c r="K8" i="2"/>
  <c r="K64" i="2"/>
  <c r="K60" i="2"/>
  <c r="K56" i="2"/>
  <c r="K52" i="2"/>
  <c r="K47" i="2"/>
  <c r="K43" i="2"/>
  <c r="K39" i="2"/>
  <c r="K35" i="2"/>
  <c r="K31" i="2"/>
  <c r="K27" i="2"/>
  <c r="K23" i="2"/>
  <c r="K19" i="2"/>
  <c r="K15" i="2"/>
  <c r="K11" i="2"/>
  <c r="K63" i="2"/>
  <c r="K59" i="2"/>
  <c r="K55" i="2"/>
  <c r="K46" i="2"/>
  <c r="K42" i="2"/>
  <c r="K38" i="2"/>
  <c r="K34" i="2"/>
  <c r="K30" i="2"/>
  <c r="K26" i="2"/>
  <c r="K22" i="2"/>
  <c r="K18" i="2"/>
  <c r="K14" i="2"/>
  <c r="K10" i="2"/>
  <c r="K66" i="2"/>
  <c r="K62" i="2"/>
  <c r="K49" i="2"/>
  <c r="K33" i="2"/>
  <c r="K17" i="2"/>
  <c r="K45" i="2"/>
  <c r="K29" i="2"/>
  <c r="K13" i="2"/>
  <c r="K41" i="2"/>
  <c r="K25" i="2"/>
  <c r="K54" i="2"/>
  <c r="K37" i="2"/>
  <c r="K21" i="2"/>
  <c r="K58" i="2"/>
  <c r="K57" i="2"/>
  <c r="N64" i="2"/>
  <c r="N61" i="2"/>
  <c r="N39" i="2"/>
  <c r="N38" i="2"/>
  <c r="N17" i="2"/>
  <c r="N16" i="2"/>
  <c r="N15" i="2"/>
  <c r="N14" i="2"/>
  <c r="N13" i="2"/>
  <c r="N12" i="2"/>
  <c r="N11" i="2"/>
  <c r="N65" i="2"/>
  <c r="N62" i="2"/>
  <c r="N10" i="2"/>
  <c r="N41" i="2"/>
  <c r="N25" i="2"/>
  <c r="N42" i="2"/>
  <c r="N34" i="2"/>
  <c r="N21" i="2"/>
  <c r="N49" i="2"/>
  <c r="N63" i="2"/>
  <c r="N52" i="2"/>
  <c r="N59" i="2"/>
  <c r="N32" i="2"/>
  <c r="N54" i="2"/>
  <c r="N30" i="2"/>
  <c r="N29" i="2"/>
  <c r="N23" i="2"/>
  <c r="N22" i="2"/>
  <c r="N60" i="2"/>
  <c r="N18" i="2"/>
  <c r="N33" i="2"/>
  <c r="N56" i="2"/>
  <c r="N35" i="2"/>
  <c r="N53" i="2"/>
  <c r="N31" i="2"/>
  <c r="N48" i="2"/>
  <c r="N44" i="2"/>
  <c r="N45" i="2"/>
  <c r="N57" i="2"/>
  <c r="N36" i="2"/>
  <c r="N46" i="2"/>
  <c r="N26" i="2"/>
  <c r="N58" i="2"/>
  <c r="N66" i="2"/>
  <c r="N37" i="2"/>
  <c r="N47" i="2"/>
  <c r="N43" i="2"/>
</calcChain>
</file>

<file path=xl/sharedStrings.xml><?xml version="1.0" encoding="utf-8"?>
<sst xmlns="http://schemas.openxmlformats.org/spreadsheetml/2006/main" count="186" uniqueCount="92">
  <si>
    <t>Наименование</t>
  </si>
  <si>
    <t>(тыс. рублей)</t>
  </si>
  <si>
    <t>Рз</t>
  </si>
  <si>
    <t>Пр</t>
  </si>
  <si>
    <t>Общегосударственные вопросы</t>
  </si>
  <si>
    <t>01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</si>
  <si>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</si>
  <si>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</si>
  <si>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</si>
  <si>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</si>
  <si>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</si>
  <si>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</si>
  <si>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</si>
  <si>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</si>
  <si>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</si>
  <si>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Другие общегосударственные вопросы</t>
  </si>
  <si>
    <t>11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</si>
  <si>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</si>
  <si>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</si>
  <si>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</si>
  <si>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</si>
  <si>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</si>
  <si>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</si>
  <si>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09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</si>
  <si>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</si>
  <si>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</si>
  <si>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</si>
  <si>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</si>
  <si>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Лесное хозяйство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</si>
  <si>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</si>
  <si>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</si>
  <si>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</si>
  <si>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</si>
  <si>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07</t>
  </si>
  <si>
    <t>08</t>
  </si>
  <si>
    <t>10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</si>
  <si>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</si>
  <si>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</si>
  <si>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</si>
  <si>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</si>
  <si>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</si>
  <si>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</si>
  <si>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</si>
  <si>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</si>
  <si>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</si>
  <si>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</si>
  <si>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</si>
  <si>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</si>
  <si>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</si>
  <si>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</si>
  <si>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</si>
  <si>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</si>
  <si>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</si>
  <si>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</si>
  <si>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</si>
  <si>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</si>
  <si>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</si>
  <si>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</si>
  <si>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</si>
  <si>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</si>
  <si>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</si>
  <si>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</si>
  <si>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</si>
  <si>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</si>
  <si>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Другие вопросы в области средств массовой информации</t>
  </si>
  <si>
    <t>Обслуживание государственного и муниципального долга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</si>
  <si>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</si>
  <si>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</si>
  <si>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проведения выборов и референдумов</t>
  </si>
  <si>
    <t>Периодическая печать и издательства</t>
  </si>
  <si>
    <t>доля в приросте (снижении), %</t>
  </si>
  <si>
    <t>Дополнительное образование детей</t>
  </si>
  <si>
    <t>Приложение 4 к пояснительной записке</t>
  </si>
  <si>
    <t xml:space="preserve">Молодежная политика </t>
  </si>
  <si>
    <t>Спорт высших достижений</t>
  </si>
  <si>
    <t>Санитарно-эпидемиологическое благополучие</t>
  </si>
  <si>
    <t>Обслуживание государственного (муниципального) внутреннего  долга</t>
  </si>
  <si>
    <t xml:space="preserve"> </t>
  </si>
  <si>
    <t>прирост (+), снижение (-) к 2023 году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</si>
  <si>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</si>
  <si>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Прирост (+), снижение (-) расходов бюджета города Югорска на 2023 год и на плановый период 2024 и 2025 годов по сравнению с 2022 годом в разрезе разделов, подразделов классификации расходов бюджетов </t>
  </si>
  <si>
    <t>2021 год (отчет)</t>
  </si>
  <si>
    <t>2022 год (утверждено решением Думы города Югорска от 21.12.2021             № 100)</t>
  </si>
  <si>
    <t>2023 год</t>
  </si>
  <si>
    <t>прирост (+), снижение (-) к 2022 году (утверждено решением Думы города Югорска от 21.12.2021                       № 100)</t>
  </si>
  <si>
    <t xml:space="preserve">2024 год </t>
  </si>
  <si>
    <t>2025 год</t>
  </si>
  <si>
    <t>прирост (+), снижение (-) к 2022 году (утверждено решением Думы города Югорска от 25.10.2022                    № 106)</t>
  </si>
  <si>
    <t>прирост (+), снижение (-) к 2024 году</t>
  </si>
  <si>
    <t>РАСХОДЫ, ВСЕГО</t>
  </si>
  <si>
    <t>Проект</t>
  </si>
  <si>
    <t>2022 год (утверждено решением Думы города Югорска от 29.11.2022                  №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</si>
</sst>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;[Red]\-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3"/>
      <color theme="1"/>
      <name val="PT Astra Serif"/>
      <family val="1"/>
      <charset val="204"/>
    </font>
    <font>
      <b/>
      <sz val="14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2" fillId="2" borderId="0" xfId="0" applyFont="1" applyFill="1"/>
    <xf numFmtId="0" fontId="4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5" fillId="0" borderId="0" xfId="0" applyFont="1"/>
    <xf numFmtId="0" fontId="5" fillId="2" borderId="0" xfId="0" applyFont="1" applyFill="1"/>
    <xf numFmtId="0" fontId="5" fillId="0" borderId="0" xfId="0" applyFont="1" applyFill="1"/>
    <xf numFmtId="0" fontId="4" fillId="0" borderId="0" xfId="0" applyFont="1"/>
    <xf numFmtId="0" fontId="4" fillId="2" borderId="0" xfId="0" applyFont="1" applyFill="1"/>
    <xf numFmtId="0" fontId="4" fillId="0" borderId="0" xfId="0" applyFont="1" applyFill="1"/>
    <xf numFmtId="0" fontId="6" fillId="0" borderId="0" xfId="0" applyFont="1"/>
    <xf numFmtId="0" fontId="6" fillId="2" borderId="0" xfId="0" applyFont="1" applyFill="1"/>
    <xf numFmtId="0" fontId="6" fillId="0" borderId="0" xfId="0" applyFont="1" applyFill="1"/>
    <xf numFmtId="0" fontId="7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0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4" fontId="4" fillId="2" borderId="1" xfId="1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 applyProtection="1">
      <alignment horizontal="center" vertical="center"/>
      <protection hidden="1"/>
    </xf>
    <xf numFmtId="4" fontId="4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 applyProtection="1">
      <alignment horizontal="center" vertical="center"/>
      <protection hidden="1"/>
    </xf>
    <xf numFmtId="164" fontId="4" fillId="2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6"/>
  <sheetViews>
    <sheetView tabSelected="1" topLeftCell="A38" zoomScale="70" zoomScaleNormal="70" workbookViewId="0">
      <selection activeCell="L57" sqref="L57"/>
    </sheetView>
  </sheetViews>
  <sheetFormatPr defaultColWidth="9.109375" defaultRowHeight="16.8" x14ac:dyDescent="0.3"/>
  <cols>
    <col min="1" max="1" width="58" style="1" customWidth="1"/>
    <col min="2" max="2" width="5.5546875" style="1" customWidth="1"/>
    <col min="3" max="3" width="5.88671875" style="1" customWidth="1"/>
    <col min="4" max="4" width="15.88671875" style="1" customWidth="1"/>
    <col min="5" max="5" width="14.44140625" style="1" customWidth="1"/>
    <col min="6" max="6" width="14.6640625" style="1" customWidth="1"/>
    <col min="7" max="7" width="16.44140625" style="3" customWidth="1"/>
    <col min="8" max="8" width="16.44140625" style="9" customWidth="1"/>
    <col min="9" max="9" width="14.88671875" style="9" customWidth="1"/>
    <col min="10" max="10" width="15.44140625" style="9" customWidth="1"/>
    <col min="11" max="11" width="14.109375" style="9" customWidth="1"/>
    <col min="12" max="12" width="14.6640625" style="9" customWidth="1"/>
    <col min="13" max="13" width="13.5546875" style="9" customWidth="1"/>
    <col min="14" max="14" width="14" style="9" customWidth="1"/>
    <col min="15" max="15" width="15.6640625" style="9" customWidth="1"/>
    <col min="16" max="16" width="13.6640625" style="9" customWidth="1"/>
    <col min="17" max="17" width="13.88671875" style="9" customWidth="1"/>
    <col min="18" max="16384" width="9.109375" style="1"/>
  </cols>
  <sheetData>
    <row r="1" spans="1:21" x14ac:dyDescent="0.3">
      <c r="A1" s="10"/>
      <c r="B1" s="10"/>
      <c r="C1" s="10"/>
      <c r="D1" s="10"/>
      <c r="E1" s="10"/>
      <c r="F1" s="10"/>
      <c r="G1" s="11"/>
      <c r="H1" s="12"/>
      <c r="I1" s="12"/>
      <c r="J1" s="12"/>
      <c r="K1" s="12"/>
      <c r="L1" s="12"/>
      <c r="M1" s="12"/>
      <c r="N1" s="12"/>
      <c r="O1" s="12"/>
      <c r="P1" s="12"/>
      <c r="Q1" s="32" t="s">
        <v>72</v>
      </c>
    </row>
    <row r="2" spans="1:21" ht="14.4" customHeight="1" x14ac:dyDescent="0.3">
      <c r="A2" s="41" t="s">
        <v>80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</row>
    <row r="3" spans="1:21" ht="24.6" customHeight="1" x14ac:dyDescent="0.3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21" hidden="1" x14ac:dyDescent="0.3">
      <c r="A4" s="13"/>
      <c r="B4" s="13"/>
      <c r="C4" s="13"/>
      <c r="D4" s="13"/>
      <c r="E4" s="13"/>
      <c r="F4" s="13"/>
      <c r="G4" s="14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21" x14ac:dyDescent="0.3">
      <c r="A5" s="13"/>
      <c r="B5" s="13"/>
      <c r="C5" s="13"/>
      <c r="D5" s="13"/>
      <c r="E5" s="13"/>
      <c r="F5" s="13"/>
      <c r="G5" s="14"/>
      <c r="H5" s="15"/>
      <c r="I5" s="15"/>
      <c r="J5" s="15"/>
      <c r="K5" s="15"/>
      <c r="L5" s="15"/>
      <c r="M5" s="15"/>
      <c r="N5" s="15"/>
      <c r="O5" s="15"/>
      <c r="P5" s="42" t="s">
        <v>1</v>
      </c>
      <c r="Q5" s="42"/>
      <c r="R5" s="2"/>
      <c r="S5" s="2"/>
      <c r="T5" s="2"/>
      <c r="U5" s="2"/>
    </row>
    <row r="6" spans="1:21" ht="29.4" customHeight="1" x14ac:dyDescent="0.3">
      <c r="A6" s="43" t="s">
        <v>0</v>
      </c>
      <c r="B6" s="43" t="s">
        <v>2</v>
      </c>
      <c r="C6" s="43" t="s">
        <v>3</v>
      </c>
      <c r="D6" s="44" t="s">
        <v>81</v>
      </c>
      <c r="E6" s="44" t="s">
        <v>82</v>
      </c>
      <c r="F6" s="44" t="s">
        <v>91</v>
      </c>
      <c r="G6" s="37" t="s">
        <v>83</v>
      </c>
      <c r="H6" s="38"/>
      <c r="I6" s="38"/>
      <c r="J6" s="38"/>
      <c r="K6" s="39"/>
      <c r="L6" s="37" t="s">
        <v>85</v>
      </c>
      <c r="M6" s="38"/>
      <c r="N6" s="39"/>
      <c r="O6" s="40" t="s">
        <v>86</v>
      </c>
      <c r="P6" s="40"/>
      <c r="Q6" s="40"/>
    </row>
    <row r="7" spans="1:21" ht="160.19999999999999" customHeight="1" x14ac:dyDescent="0.3">
      <c r="A7" s="43"/>
      <c r="B7" s="43"/>
      <c r="C7" s="43"/>
      <c r="D7" s="44"/>
      <c r="E7" s="44"/>
      <c r="F7" s="44"/>
      <c r="G7" s="33" t="s">
        <v>90</v>
      </c>
      <c r="H7" s="20" t="s">
        <v>84</v>
      </c>
      <c r="I7" s="20" t="s">
        <v>70</v>
      </c>
      <c r="J7" s="21" t="s">
        <v>87</v>
      </c>
      <c r="K7" s="20" t="s">
        <v>70</v>
      </c>
      <c r="L7" s="34" t="s">
        <v>90</v>
      </c>
      <c r="M7" s="20" t="s">
        <v>78</v>
      </c>
      <c r="N7" s="20" t="s">
        <v>70</v>
      </c>
      <c r="O7" s="34" t="s">
        <v>90</v>
      </c>
      <c r="P7" s="34" t="s">
        <v>88</v>
      </c>
      <c r="Q7" s="34" t="s">
        <v>70</v>
      </c>
    </row>
    <row r="8" spans="1:21" x14ac:dyDescent="0.3">
      <c r="A8" s="5" t="s">
        <v>89</v>
      </c>
      <c r="B8" s="6"/>
      <c r="C8" s="6"/>
      <c r="D8" s="22">
        <f>D9+D18+D20+D24+D32+D37+D40+D46+D49+D52+D57+D62+D65</f>
        <v>3774600.1</v>
      </c>
      <c r="E8" s="22">
        <f>E9+E18+E20+E24+E32+E37+E40+E46+E49+E52+E57+E62+E65</f>
        <v>3512712.8</v>
      </c>
      <c r="F8" s="22">
        <f>F9+F18+F20+F24+F32+F37+F40+F46+F49+F52+F57+F62+F65</f>
        <v>3637378.1999999993</v>
      </c>
      <c r="G8" s="22">
        <f>G9+G18+G20+G24+G32+G37+G40+G46+G49+G52+G57+G62+G65</f>
        <v>3772922.2000000007</v>
      </c>
      <c r="H8" s="23">
        <f>G8-E8</f>
        <v>260209.40000000084</v>
      </c>
      <c r="I8" s="24">
        <f>H8/H8*100</f>
        <v>100</v>
      </c>
      <c r="J8" s="23">
        <f t="shared" ref="J8:J39" si="0">G8-F8</f>
        <v>135544.0000000014</v>
      </c>
      <c r="K8" s="24">
        <f>J8/J8*100</f>
        <v>100</v>
      </c>
      <c r="L8" s="23">
        <f>L9+L18+L20+L24+L32+L37+L40+L46+L49+L52+L57+L62+L65</f>
        <v>3755768.6</v>
      </c>
      <c r="M8" s="23">
        <f>L8-G8</f>
        <v>-17153.600000000559</v>
      </c>
      <c r="N8" s="24">
        <f>M8/$M$8*100</f>
        <v>100</v>
      </c>
      <c r="O8" s="23">
        <f>O9+O18+O20+O24+O32+O37+O40+O46+O49+O52+O57+O62+O65</f>
        <v>3574179.0000000005</v>
      </c>
      <c r="P8" s="23">
        <f>O8-L8</f>
        <v>-181589.59999999963</v>
      </c>
      <c r="Q8" s="24">
        <f>P8/$P$8*100</f>
        <v>100</v>
      </c>
    </row>
    <row r="9" spans="1:21" x14ac:dyDescent="0.3">
      <c r="A9" s="5" t="s">
        <v>4</v>
      </c>
      <c r="B9" s="7" t="s">
        <v>5</v>
      </c>
      <c r="C9" s="7"/>
      <c r="D9" s="25">
        <f>SUM(D10:D17)</f>
        <v>347415.1</v>
      </c>
      <c r="E9" s="23">
        <f>SUM(E10:E17)</f>
        <v>342519.3</v>
      </c>
      <c r="F9" s="23">
        <f>SUM(F10:F17)</f>
        <v>391950</v>
      </c>
      <c r="G9" s="22">
        <f>SUM(G10:G17)</f>
        <v>382993.6</v>
      </c>
      <c r="H9" s="23">
        <f t="shared" ref="H9:H39" si="1">G9-E9</f>
        <v>40474.299999999988</v>
      </c>
      <c r="I9" s="24">
        <f>H9/H8*100</f>
        <v>15.554511097600571</v>
      </c>
      <c r="J9" s="23">
        <f t="shared" si="0"/>
        <v>-8956.4000000000233</v>
      </c>
      <c r="K9" s="24">
        <f>J9/J8*100</f>
        <v>-6.6077436109307168</v>
      </c>
      <c r="L9" s="23">
        <f t="shared" ref="L9" si="2">SUM(L10:L17)</f>
        <v>421538.7</v>
      </c>
      <c r="M9" s="23">
        <f>L9-G9</f>
        <v>38545.100000000035</v>
      </c>
      <c r="N9" s="24">
        <f>M9/$M$8*100</f>
        <v>-224.7056011566014</v>
      </c>
      <c r="O9" s="23">
        <f>SUM(O10:O17)</f>
        <v>464454</v>
      </c>
      <c r="P9" s="23">
        <f t="shared" ref="P9:P66" si="3">O9-L9</f>
        <v>42915.299999999988</v>
      </c>
      <c r="Q9" s="24">
        <f>P9/$P$8*100</f>
        <v>-23.633126566719724</v>
      </c>
    </row>
    <row r="10" spans="1:21" ht="31.2" x14ac:dyDescent="0.3">
      <c r="A10" s="4" t="s">
        <v>66</v>
      </c>
      <c r="B10" s="8" t="s">
        <v>5</v>
      </c>
      <c r="C10" s="8" t="s">
        <v>6</v>
      </c>
      <c r="D10" s="26">
        <v>5243.1</v>
      </c>
      <c r="E10" s="27">
        <v>5360</v>
      </c>
      <c r="F10" s="35">
        <v>6786.4</v>
      </c>
      <c r="G10" s="28">
        <v>5600</v>
      </c>
      <c r="H10" s="29">
        <f>G10-E10</f>
        <v>240</v>
      </c>
      <c r="I10" s="30">
        <f>H10/H8*100</f>
        <v>9.2233408939107975E-2</v>
      </c>
      <c r="J10" s="29">
        <f t="shared" si="0"/>
        <v>-1186.3999999999996</v>
      </c>
      <c r="K10" s="31">
        <f>J10/J8*100</f>
        <v>-0.87528772944577959</v>
      </c>
      <c r="L10" s="28">
        <v>5600</v>
      </c>
      <c r="M10" s="29">
        <f t="shared" ref="M10:M66" si="4">L10-G10</f>
        <v>0</v>
      </c>
      <c r="N10" s="31">
        <f t="shared" ref="N10:N66" si="5">M10/$M$8*100</f>
        <v>0</v>
      </c>
      <c r="O10" s="28">
        <v>5600</v>
      </c>
      <c r="P10" s="29">
        <f t="shared" si="3"/>
        <v>0</v>
      </c>
      <c r="Q10" s="31">
        <f t="shared" ref="Q10:Q66" si="6">P10/$P$8*100</f>
        <v>0</v>
      </c>
    </row>
    <row r="11" spans="1:21" ht="46.8" x14ac:dyDescent="0.3">
      <c r="A11" s="4" t="s">
        <v>7</v>
      </c>
      <c r="B11" s="8" t="s">
        <v>5</v>
      </c>
      <c r="C11" s="8" t="s">
        <v>8</v>
      </c>
      <c r="D11" s="26">
        <v>11837.4</v>
      </c>
      <c r="E11" s="27">
        <v>9622.7999999999993</v>
      </c>
      <c r="F11" s="35">
        <v>9830.7000000000007</v>
      </c>
      <c r="G11" s="28">
        <v>9638</v>
      </c>
      <c r="H11" s="29">
        <f t="shared" si="1"/>
        <v>15.200000000000728</v>
      </c>
      <c r="I11" s="30">
        <f>H11/H8*100</f>
        <v>5.8414492328104518E-3</v>
      </c>
      <c r="J11" s="29">
        <f t="shared" si="0"/>
        <v>-192.70000000000073</v>
      </c>
      <c r="K11" s="31">
        <f>J11/J8*100</f>
        <v>-0.14216785693206543</v>
      </c>
      <c r="L11" s="28">
        <v>9959.6</v>
      </c>
      <c r="M11" s="29">
        <f>L11-G11</f>
        <v>321.60000000000036</v>
      </c>
      <c r="N11" s="31">
        <f t="shared" si="5"/>
        <v>-1.8748251095979263</v>
      </c>
      <c r="O11" s="28">
        <v>10111.6</v>
      </c>
      <c r="P11" s="29">
        <f>O11-L11</f>
        <v>152</v>
      </c>
      <c r="Q11" s="31">
        <f>P11/$P$8*100</f>
        <v>-8.3705234220462138E-2</v>
      </c>
    </row>
    <row r="12" spans="1:21" ht="62.4" x14ac:dyDescent="0.3">
      <c r="A12" s="4" t="s">
        <v>67</v>
      </c>
      <c r="B12" s="8" t="s">
        <v>5</v>
      </c>
      <c r="C12" s="8" t="s">
        <v>9</v>
      </c>
      <c r="D12" s="26">
        <v>121729.1</v>
      </c>
      <c r="E12" s="27">
        <v>126195</v>
      </c>
      <c r="F12" s="35">
        <v>129764.8</v>
      </c>
      <c r="G12" s="28">
        <v>132500</v>
      </c>
      <c r="H12" s="29">
        <f t="shared" si="1"/>
        <v>6305</v>
      </c>
      <c r="I12" s="30">
        <f>H12/H8*100</f>
        <v>2.4230485140044826</v>
      </c>
      <c r="J12" s="29">
        <f t="shared" si="0"/>
        <v>2735.1999999999971</v>
      </c>
      <c r="K12" s="31">
        <f>J12/J8*100</f>
        <v>2.0179425131322439</v>
      </c>
      <c r="L12" s="26">
        <v>133000</v>
      </c>
      <c r="M12" s="29">
        <f>L12-G12</f>
        <v>500</v>
      </c>
      <c r="N12" s="31">
        <f t="shared" si="5"/>
        <v>-2.9148400335788622</v>
      </c>
      <c r="O12" s="28">
        <v>133000</v>
      </c>
      <c r="P12" s="29">
        <f t="shared" si="3"/>
        <v>0</v>
      </c>
      <c r="Q12" s="31">
        <f t="shared" si="6"/>
        <v>0</v>
      </c>
    </row>
    <row r="13" spans="1:21" x14ac:dyDescent="0.3">
      <c r="A13" s="4" t="s">
        <v>10</v>
      </c>
      <c r="B13" s="8" t="s">
        <v>5</v>
      </c>
      <c r="C13" s="8" t="s">
        <v>11</v>
      </c>
      <c r="D13" s="26">
        <v>10.4</v>
      </c>
      <c r="E13" s="27">
        <v>7.5</v>
      </c>
      <c r="F13" s="35">
        <v>7.5</v>
      </c>
      <c r="G13" s="28">
        <v>0.9</v>
      </c>
      <c r="H13" s="29">
        <f t="shared" si="1"/>
        <v>-6.6</v>
      </c>
      <c r="I13" s="30">
        <f>H13/H8*100</f>
        <v>-2.536418745825469E-3</v>
      </c>
      <c r="J13" s="29">
        <f t="shared" si="0"/>
        <v>-6.6</v>
      </c>
      <c r="K13" s="31">
        <f>J13/J8*100</f>
        <v>-4.8692675441184647E-3</v>
      </c>
      <c r="L13" s="28">
        <v>12.6</v>
      </c>
      <c r="M13" s="29">
        <f t="shared" si="4"/>
        <v>11.7</v>
      </c>
      <c r="N13" s="31">
        <f t="shared" si="5"/>
        <v>-6.8207256785745365E-2</v>
      </c>
      <c r="O13" s="28">
        <v>0.2</v>
      </c>
      <c r="P13" s="29">
        <f>O13-L13</f>
        <v>-12.4</v>
      </c>
      <c r="Q13" s="31">
        <f t="shared" si="6"/>
        <v>6.8285848969324384E-3</v>
      </c>
    </row>
    <row r="14" spans="1:21" ht="46.8" x14ac:dyDescent="0.3">
      <c r="A14" s="4" t="s">
        <v>12</v>
      </c>
      <c r="B14" s="8" t="s">
        <v>5</v>
      </c>
      <c r="C14" s="8" t="s">
        <v>13</v>
      </c>
      <c r="D14" s="26">
        <v>42296.9</v>
      </c>
      <c r="E14" s="27">
        <v>43270.6</v>
      </c>
      <c r="F14" s="35">
        <f>45695.1</f>
        <v>45695.1</v>
      </c>
      <c r="G14" s="28">
        <v>47573.1</v>
      </c>
      <c r="H14" s="29">
        <f t="shared" si="1"/>
        <v>4302.5</v>
      </c>
      <c r="I14" s="30">
        <f>H14/H8*100</f>
        <v>1.6534760081688002</v>
      </c>
      <c r="J14" s="29">
        <f t="shared" si="0"/>
        <v>1878</v>
      </c>
      <c r="K14" s="31">
        <f>J14/J8*100</f>
        <v>1.3855279466446178</v>
      </c>
      <c r="L14" s="28">
        <v>48051.4</v>
      </c>
      <c r="M14" s="29">
        <f t="shared" si="4"/>
        <v>478.30000000000291</v>
      </c>
      <c r="N14" s="31">
        <f t="shared" si="5"/>
        <v>-2.7883359761215565</v>
      </c>
      <c r="O14" s="28">
        <v>48051.4</v>
      </c>
      <c r="P14" s="29">
        <f t="shared" si="3"/>
        <v>0</v>
      </c>
      <c r="Q14" s="31">
        <f t="shared" si="6"/>
        <v>0</v>
      </c>
    </row>
    <row r="15" spans="1:21" x14ac:dyDescent="0.3">
      <c r="A15" s="4" t="s">
        <v>68</v>
      </c>
      <c r="B15" s="8" t="s">
        <v>5</v>
      </c>
      <c r="C15" s="8" t="s">
        <v>33</v>
      </c>
      <c r="D15" s="26">
        <v>6000</v>
      </c>
      <c r="E15" s="27">
        <v>0</v>
      </c>
      <c r="F15" s="35">
        <v>471</v>
      </c>
      <c r="G15" s="28">
        <v>0</v>
      </c>
      <c r="H15" s="29">
        <f t="shared" si="1"/>
        <v>0</v>
      </c>
      <c r="I15" s="30">
        <f>H15/H8*100</f>
        <v>0</v>
      </c>
      <c r="J15" s="29">
        <f t="shared" si="0"/>
        <v>-471</v>
      </c>
      <c r="K15" s="31">
        <f>J15/J8*100</f>
        <v>-0.3474886383757268</v>
      </c>
      <c r="L15" s="26">
        <v>0</v>
      </c>
      <c r="M15" s="29">
        <f t="shared" si="4"/>
        <v>0</v>
      </c>
      <c r="N15" s="31">
        <f t="shared" si="5"/>
        <v>0</v>
      </c>
      <c r="O15" s="26">
        <v>0</v>
      </c>
      <c r="P15" s="29">
        <f t="shared" si="3"/>
        <v>0</v>
      </c>
      <c r="Q15" s="31">
        <f t="shared" si="6"/>
        <v>0</v>
      </c>
    </row>
    <row r="16" spans="1:21" x14ac:dyDescent="0.3">
      <c r="A16" s="4" t="s">
        <v>14</v>
      </c>
      <c r="B16" s="8" t="s">
        <v>5</v>
      </c>
      <c r="C16" s="8" t="s">
        <v>16</v>
      </c>
      <c r="D16" s="26">
        <v>0</v>
      </c>
      <c r="E16" s="27">
        <v>2500</v>
      </c>
      <c r="F16" s="35">
        <v>2500</v>
      </c>
      <c r="G16" s="28">
        <v>2000</v>
      </c>
      <c r="H16" s="29">
        <f t="shared" si="1"/>
        <v>-500</v>
      </c>
      <c r="I16" s="30">
        <f>H16/H8*100</f>
        <v>-0.19215293528980829</v>
      </c>
      <c r="J16" s="29">
        <f t="shared" si="0"/>
        <v>-500</v>
      </c>
      <c r="K16" s="31">
        <f>J16/J8*100</f>
        <v>-0.36888390485745948</v>
      </c>
      <c r="L16" s="28">
        <v>1000</v>
      </c>
      <c r="M16" s="29">
        <f t="shared" si="4"/>
        <v>-1000</v>
      </c>
      <c r="N16" s="31">
        <f t="shared" si="5"/>
        <v>5.8296800671577245</v>
      </c>
      <c r="O16" s="28">
        <v>1000</v>
      </c>
      <c r="P16" s="29">
        <f t="shared" si="3"/>
        <v>0</v>
      </c>
      <c r="Q16" s="31">
        <f t="shared" si="6"/>
        <v>0</v>
      </c>
    </row>
    <row r="17" spans="1:17" x14ac:dyDescent="0.3">
      <c r="A17" s="4" t="s">
        <v>15</v>
      </c>
      <c r="B17" s="8" t="s">
        <v>5</v>
      </c>
      <c r="C17" s="8" t="s">
        <v>17</v>
      </c>
      <c r="D17" s="26">
        <v>160298.20000000001</v>
      </c>
      <c r="E17" s="27">
        <v>155563.4</v>
      </c>
      <c r="F17" s="35">
        <v>196894.5</v>
      </c>
      <c r="G17" s="28">
        <f>185681.6</f>
        <v>185681.6</v>
      </c>
      <c r="H17" s="29">
        <f t="shared" si="1"/>
        <v>30118.200000000012</v>
      </c>
      <c r="I17" s="30">
        <f>H17/H8*100</f>
        <v>11.574601071291012</v>
      </c>
      <c r="J17" s="29">
        <f t="shared" si="0"/>
        <v>-11212.899999999994</v>
      </c>
      <c r="K17" s="31">
        <f>J17/J8*100</f>
        <v>-8.2725166735524098</v>
      </c>
      <c r="L17" s="28">
        <v>223915.1</v>
      </c>
      <c r="M17" s="29">
        <f t="shared" si="4"/>
        <v>38233.5</v>
      </c>
      <c r="N17" s="31">
        <f t="shared" si="5"/>
        <v>-222.88907284767484</v>
      </c>
      <c r="O17" s="28">
        <v>266690.8</v>
      </c>
      <c r="P17" s="29">
        <f t="shared" si="3"/>
        <v>42775.699999999983</v>
      </c>
      <c r="Q17" s="31">
        <f t="shared" si="6"/>
        <v>-23.556249917396187</v>
      </c>
    </row>
    <row r="18" spans="1:17" x14ac:dyDescent="0.3">
      <c r="A18" s="5" t="s">
        <v>18</v>
      </c>
      <c r="B18" s="7" t="s">
        <v>6</v>
      </c>
      <c r="C18" s="7"/>
      <c r="D18" s="22">
        <f>D19</f>
        <v>8004</v>
      </c>
      <c r="E18" s="23">
        <f>E19</f>
        <v>7849</v>
      </c>
      <c r="F18" s="23">
        <f>F19</f>
        <v>8389.7000000000007</v>
      </c>
      <c r="G18" s="22">
        <f>G19</f>
        <v>8752.2999999999993</v>
      </c>
      <c r="H18" s="23">
        <f t="shared" si="1"/>
        <v>903.29999999999927</v>
      </c>
      <c r="I18" s="24">
        <f>H18/H8*100</f>
        <v>0.34714349289456736</v>
      </c>
      <c r="J18" s="23">
        <f t="shared" si="0"/>
        <v>362.59999999999854</v>
      </c>
      <c r="K18" s="24">
        <f>J18/J8*100</f>
        <v>0.26751460780262853</v>
      </c>
      <c r="L18" s="23">
        <f t="shared" ref="L18" si="7">L19</f>
        <v>5601.6</v>
      </c>
      <c r="M18" s="23">
        <f t="shared" si="4"/>
        <v>-3150.6999999999989</v>
      </c>
      <c r="N18" s="24">
        <f t="shared" si="5"/>
        <v>18.367572987593835</v>
      </c>
      <c r="O18" s="23">
        <f t="shared" ref="O18" si="8">O19</f>
        <v>5805.9</v>
      </c>
      <c r="P18" s="23">
        <f t="shared" si="3"/>
        <v>204.29999999999927</v>
      </c>
      <c r="Q18" s="24">
        <f t="shared" si="6"/>
        <v>-0.11250644310026549</v>
      </c>
    </row>
    <row r="19" spans="1:17" x14ac:dyDescent="0.3">
      <c r="A19" s="4" t="s">
        <v>19</v>
      </c>
      <c r="B19" s="8" t="s">
        <v>6</v>
      </c>
      <c r="C19" s="8" t="s">
        <v>8</v>
      </c>
      <c r="D19" s="26">
        <v>8004</v>
      </c>
      <c r="E19" s="27">
        <v>7849</v>
      </c>
      <c r="F19" s="27">
        <v>8389.7000000000007</v>
      </c>
      <c r="G19" s="28">
        <v>8752.2999999999993</v>
      </c>
      <c r="H19" s="29">
        <f t="shared" si="1"/>
        <v>903.29999999999927</v>
      </c>
      <c r="I19" s="30">
        <f>H19/H8*100</f>
        <v>0.34714349289456736</v>
      </c>
      <c r="J19" s="29">
        <f t="shared" si="0"/>
        <v>362.59999999999854</v>
      </c>
      <c r="K19" s="31">
        <f>J19/J8*100</f>
        <v>0.26751460780262853</v>
      </c>
      <c r="L19" s="27">
        <v>5601.6</v>
      </c>
      <c r="M19" s="29">
        <f t="shared" si="4"/>
        <v>-3150.6999999999989</v>
      </c>
      <c r="N19" s="31">
        <f>M19/$M$8*100</f>
        <v>18.367572987593835</v>
      </c>
      <c r="O19" s="27">
        <v>5805.9</v>
      </c>
      <c r="P19" s="29">
        <f t="shared" si="3"/>
        <v>204.29999999999927</v>
      </c>
      <c r="Q19" s="31">
        <f>P19/$P$8*100</f>
        <v>-0.11250644310026549</v>
      </c>
    </row>
    <row r="20" spans="1:17" ht="31.2" x14ac:dyDescent="0.3">
      <c r="A20" s="5" t="s">
        <v>20</v>
      </c>
      <c r="B20" s="7" t="s">
        <v>8</v>
      </c>
      <c r="C20" s="7"/>
      <c r="D20" s="22">
        <f>SUM(D21:D23)</f>
        <v>8463.9</v>
      </c>
      <c r="E20" s="23">
        <f>SUM(E21:E23)</f>
        <v>8384</v>
      </c>
      <c r="F20" s="23">
        <f>SUM(F21:F23)</f>
        <v>8421.9</v>
      </c>
      <c r="G20" s="22">
        <f>SUM(G21:G23)</f>
        <v>9297.2000000000007</v>
      </c>
      <c r="H20" s="23">
        <f t="shared" si="1"/>
        <v>913.20000000000073</v>
      </c>
      <c r="I20" s="24">
        <f>H20/H8*100</f>
        <v>0.35094812101330614</v>
      </c>
      <c r="J20" s="23">
        <f t="shared" si="0"/>
        <v>875.30000000000109</v>
      </c>
      <c r="K20" s="24">
        <f>J20/J8*100</f>
        <v>0.64576816384346925</v>
      </c>
      <c r="L20" s="23">
        <f>SUM(L21:L23)</f>
        <v>8397.9</v>
      </c>
      <c r="M20" s="23">
        <f t="shared" si="4"/>
        <v>-899.30000000000109</v>
      </c>
      <c r="N20" s="24">
        <f>M20/$M$8*100</f>
        <v>5.2426312843949479</v>
      </c>
      <c r="O20" s="23">
        <f>SUM(O21:O23)</f>
        <v>8572.5</v>
      </c>
      <c r="P20" s="23">
        <f t="shared" si="3"/>
        <v>174.60000000000036</v>
      </c>
      <c r="Q20" s="24">
        <f t="shared" si="6"/>
        <v>-9.6150880887452106E-2</v>
      </c>
    </row>
    <row r="21" spans="1:17" x14ac:dyDescent="0.3">
      <c r="A21" s="4" t="s">
        <v>21</v>
      </c>
      <c r="B21" s="8" t="s">
        <v>8</v>
      </c>
      <c r="C21" s="8" t="s">
        <v>9</v>
      </c>
      <c r="D21" s="26">
        <v>5308.7</v>
      </c>
      <c r="E21" s="27">
        <v>5281</v>
      </c>
      <c r="F21" s="35">
        <v>5328.9</v>
      </c>
      <c r="G21" s="28">
        <v>5651.8</v>
      </c>
      <c r="H21" s="29">
        <f t="shared" si="1"/>
        <v>370.80000000000018</v>
      </c>
      <c r="I21" s="30">
        <f>H21/H8*100</f>
        <v>0.14250061681092191</v>
      </c>
      <c r="J21" s="29">
        <f t="shared" si="0"/>
        <v>322.90000000000055</v>
      </c>
      <c r="K21" s="31">
        <f>J21/J8*100</f>
        <v>0.23822522575694771</v>
      </c>
      <c r="L21" s="28">
        <v>5880.8</v>
      </c>
      <c r="M21" s="29">
        <f t="shared" si="4"/>
        <v>229</v>
      </c>
      <c r="N21" s="31">
        <f t="shared" si="5"/>
        <v>-1.334996735379119</v>
      </c>
      <c r="O21" s="27">
        <v>6055.9</v>
      </c>
      <c r="P21" s="29">
        <f t="shared" si="3"/>
        <v>175.09999999999945</v>
      </c>
      <c r="Q21" s="31">
        <f t="shared" si="6"/>
        <v>-9.6426227052650484E-2</v>
      </c>
    </row>
    <row r="22" spans="1:17" ht="46.8" x14ac:dyDescent="0.3">
      <c r="A22" s="4" t="s">
        <v>79</v>
      </c>
      <c r="B22" s="8" t="s">
        <v>8</v>
      </c>
      <c r="C22" s="8" t="s">
        <v>35</v>
      </c>
      <c r="D22" s="26">
        <v>1690.6</v>
      </c>
      <c r="E22" s="27">
        <v>1660</v>
      </c>
      <c r="F22" s="35">
        <v>1650</v>
      </c>
      <c r="G22" s="28">
        <v>2176.8000000000002</v>
      </c>
      <c r="H22" s="29">
        <f t="shared" si="1"/>
        <v>516.80000000000018</v>
      </c>
      <c r="I22" s="30">
        <f>H22/H8*100</f>
        <v>0.19860927391554592</v>
      </c>
      <c r="J22" s="29">
        <f t="shared" si="0"/>
        <v>526.80000000000018</v>
      </c>
      <c r="K22" s="31">
        <f>J22/J8*100</f>
        <v>0.38865608215781944</v>
      </c>
      <c r="L22" s="28">
        <v>1050</v>
      </c>
      <c r="M22" s="29">
        <f t="shared" si="4"/>
        <v>-1126.8000000000002</v>
      </c>
      <c r="N22" s="31">
        <f t="shared" si="5"/>
        <v>6.5688834996733254</v>
      </c>
      <c r="O22" s="27">
        <v>1050</v>
      </c>
      <c r="P22" s="29">
        <f t="shared" si="3"/>
        <v>0</v>
      </c>
      <c r="Q22" s="31">
        <f t="shared" si="6"/>
        <v>0</v>
      </c>
    </row>
    <row r="23" spans="1:17" ht="31.2" x14ac:dyDescent="0.3">
      <c r="A23" s="4" t="s">
        <v>22</v>
      </c>
      <c r="B23" s="8" t="s">
        <v>8</v>
      </c>
      <c r="C23" s="8" t="s">
        <v>24</v>
      </c>
      <c r="D23" s="26">
        <v>1464.6</v>
      </c>
      <c r="E23" s="27">
        <v>1443</v>
      </c>
      <c r="F23" s="35">
        <v>1443</v>
      </c>
      <c r="G23" s="28">
        <v>1468.6</v>
      </c>
      <c r="H23" s="29">
        <f t="shared" si="1"/>
        <v>25.599999999999909</v>
      </c>
      <c r="I23" s="30">
        <f>H23/H8*100</f>
        <v>9.8382302868381486E-3</v>
      </c>
      <c r="J23" s="29">
        <f t="shared" si="0"/>
        <v>25.599999999999909</v>
      </c>
      <c r="K23" s="31">
        <f>J23/J8*100</f>
        <v>1.8886855928701856E-2</v>
      </c>
      <c r="L23" s="28">
        <v>1467.1</v>
      </c>
      <c r="M23" s="29">
        <f t="shared" si="4"/>
        <v>-1.5</v>
      </c>
      <c r="N23" s="31">
        <f t="shared" si="5"/>
        <v>8.7445201007365862E-3</v>
      </c>
      <c r="O23" s="27">
        <v>1466.6</v>
      </c>
      <c r="P23" s="29">
        <f t="shared" si="3"/>
        <v>-0.5</v>
      </c>
      <c r="Q23" s="31">
        <f t="shared" si="6"/>
        <v>2.7534616519888857E-4</v>
      </c>
    </row>
    <row r="24" spans="1:17" x14ac:dyDescent="0.3">
      <c r="A24" s="5" t="s">
        <v>25</v>
      </c>
      <c r="B24" s="7" t="s">
        <v>9</v>
      </c>
      <c r="C24" s="7"/>
      <c r="D24" s="22">
        <f>SUM(D25:D31)</f>
        <v>419800.50000000006</v>
      </c>
      <c r="E24" s="23">
        <f>SUM(E25:E31)</f>
        <v>372003.5</v>
      </c>
      <c r="F24" s="23">
        <f>SUM(F25:F31)</f>
        <v>243306.49999999997</v>
      </c>
      <c r="G24" s="22">
        <f>SUM(G25:G31)</f>
        <v>420913.8</v>
      </c>
      <c r="H24" s="23">
        <f t="shared" si="1"/>
        <v>48910.299999999988</v>
      </c>
      <c r="I24" s="24">
        <f>H24/H8*100</f>
        <v>18.796515421810213</v>
      </c>
      <c r="J24" s="23">
        <f t="shared" si="0"/>
        <v>177607.30000000002</v>
      </c>
      <c r="K24" s="24">
        <f>J24/J8*100</f>
        <v>131.03294871038054</v>
      </c>
      <c r="L24" s="23">
        <f t="shared" ref="L24" si="9">SUM(L25:L31)</f>
        <v>456001.9</v>
      </c>
      <c r="M24" s="23">
        <f t="shared" si="4"/>
        <v>35088.100000000035</v>
      </c>
      <c r="N24" s="24">
        <f>M24/$M$8*100</f>
        <v>-204.55239716443714</v>
      </c>
      <c r="O24" s="23">
        <f t="shared" ref="O24" si="10">SUM(O25:O31)</f>
        <v>261866.9</v>
      </c>
      <c r="P24" s="23">
        <f t="shared" si="3"/>
        <v>-194135.00000000003</v>
      </c>
      <c r="Q24" s="24">
        <f t="shared" si="6"/>
        <v>106.90865556177249</v>
      </c>
    </row>
    <row r="25" spans="1:17" x14ac:dyDescent="0.3">
      <c r="A25" s="4" t="s">
        <v>26</v>
      </c>
      <c r="B25" s="8" t="s">
        <v>9</v>
      </c>
      <c r="C25" s="8" t="s">
        <v>5</v>
      </c>
      <c r="D25" s="26">
        <v>7174.7</v>
      </c>
      <c r="E25" s="27">
        <v>7449.9</v>
      </c>
      <c r="F25" s="35">
        <v>7571.9</v>
      </c>
      <c r="G25" s="28">
        <v>8468.4</v>
      </c>
      <c r="H25" s="29">
        <f t="shared" si="1"/>
        <v>1018.5</v>
      </c>
      <c r="I25" s="30">
        <f>H25/H8*100</f>
        <v>0.39141552918533945</v>
      </c>
      <c r="J25" s="29">
        <f t="shared" si="0"/>
        <v>896.5</v>
      </c>
      <c r="K25" s="31">
        <f>J25/J8*100</f>
        <v>0.6614088414094248</v>
      </c>
      <c r="L25" s="28">
        <v>8438.4</v>
      </c>
      <c r="M25" s="29">
        <f t="shared" si="4"/>
        <v>-30</v>
      </c>
      <c r="N25" s="31">
        <f t="shared" si="5"/>
        <v>0.17489040201473174</v>
      </c>
      <c r="O25" s="28">
        <v>8438.4</v>
      </c>
      <c r="P25" s="29">
        <f t="shared" si="3"/>
        <v>0</v>
      </c>
      <c r="Q25" s="31">
        <f t="shared" si="6"/>
        <v>0</v>
      </c>
    </row>
    <row r="26" spans="1:17" x14ac:dyDescent="0.3">
      <c r="A26" s="4" t="s">
        <v>27</v>
      </c>
      <c r="B26" s="8" t="s">
        <v>9</v>
      </c>
      <c r="C26" s="8" t="s">
        <v>11</v>
      </c>
      <c r="D26" s="26">
        <v>174971.1</v>
      </c>
      <c r="E26" s="27">
        <v>176441.3</v>
      </c>
      <c r="F26" s="35">
        <v>14874.6</v>
      </c>
      <c r="G26" s="28">
        <v>56112.800000000003</v>
      </c>
      <c r="H26" s="29">
        <f t="shared" si="1"/>
        <v>-120328.49999999999</v>
      </c>
      <c r="I26" s="30">
        <f>H26/H8*100</f>
        <v>-46.242948948039384</v>
      </c>
      <c r="J26" s="29">
        <f t="shared" si="0"/>
        <v>41238.200000000004</v>
      </c>
      <c r="K26" s="31">
        <f>J26/J8*100</f>
        <v>30.424216490585771</v>
      </c>
      <c r="L26" s="28">
        <v>26905.1</v>
      </c>
      <c r="M26" s="29">
        <f t="shared" si="4"/>
        <v>-29207.700000000004</v>
      </c>
      <c r="N26" s="31">
        <f t="shared" si="5"/>
        <v>170.27154649752271</v>
      </c>
      <c r="O26" s="28">
        <v>52633.5</v>
      </c>
      <c r="P26" s="29">
        <f t="shared" si="3"/>
        <v>25728.400000000001</v>
      </c>
      <c r="Q26" s="31">
        <f t="shared" si="6"/>
        <v>-14.168432553406172</v>
      </c>
    </row>
    <row r="27" spans="1:17" x14ac:dyDescent="0.3">
      <c r="A27" s="4" t="s">
        <v>28</v>
      </c>
      <c r="B27" s="8" t="s">
        <v>9</v>
      </c>
      <c r="C27" s="8" t="s">
        <v>33</v>
      </c>
      <c r="D27" s="26">
        <v>27975.200000000001</v>
      </c>
      <c r="E27" s="27">
        <v>28470</v>
      </c>
      <c r="F27" s="35">
        <v>28851</v>
      </c>
      <c r="G27" s="28">
        <v>22200</v>
      </c>
      <c r="H27" s="29">
        <f t="shared" si="1"/>
        <v>-6270</v>
      </c>
      <c r="I27" s="30">
        <f>H27/H8*100</f>
        <v>-2.4095978085341958</v>
      </c>
      <c r="J27" s="29">
        <f t="shared" si="0"/>
        <v>-6651</v>
      </c>
      <c r="K27" s="31">
        <f>J27/J8*100</f>
        <v>-4.9068937024139263</v>
      </c>
      <c r="L27" s="28">
        <v>22000</v>
      </c>
      <c r="M27" s="29">
        <f t="shared" si="4"/>
        <v>-200</v>
      </c>
      <c r="N27" s="31">
        <f>M27/$M$8*100</f>
        <v>1.1659360134315448</v>
      </c>
      <c r="O27" s="28">
        <v>22000</v>
      </c>
      <c r="P27" s="29">
        <f t="shared" si="3"/>
        <v>0</v>
      </c>
      <c r="Q27" s="31">
        <f t="shared" si="6"/>
        <v>0</v>
      </c>
    </row>
    <row r="28" spans="1:17" x14ac:dyDescent="0.3">
      <c r="A28" s="4" t="s">
        <v>29</v>
      </c>
      <c r="B28" s="8" t="s">
        <v>9</v>
      </c>
      <c r="C28" s="8" t="s">
        <v>34</v>
      </c>
      <c r="D28" s="26">
        <v>6493</v>
      </c>
      <c r="E28" s="27">
        <v>14000</v>
      </c>
      <c r="F28" s="35">
        <v>20289.7</v>
      </c>
      <c r="G28" s="28">
        <v>21400</v>
      </c>
      <c r="H28" s="29">
        <f t="shared" si="1"/>
        <v>7400</v>
      </c>
      <c r="I28" s="30">
        <f>H28/H8*100</f>
        <v>2.8438634422891624</v>
      </c>
      <c r="J28" s="29">
        <f t="shared" si="0"/>
        <v>1110.2999999999993</v>
      </c>
      <c r="K28" s="31">
        <f>J28/J8*100</f>
        <v>0.81914359912647394</v>
      </c>
      <c r="L28" s="28">
        <v>21400</v>
      </c>
      <c r="M28" s="29">
        <f t="shared" si="4"/>
        <v>0</v>
      </c>
      <c r="N28" s="31">
        <f>M28/$M$8*100</f>
        <v>0</v>
      </c>
      <c r="O28" s="28">
        <v>21400</v>
      </c>
      <c r="P28" s="29">
        <f t="shared" si="3"/>
        <v>0</v>
      </c>
      <c r="Q28" s="31">
        <f t="shared" si="6"/>
        <v>0</v>
      </c>
    </row>
    <row r="29" spans="1:17" x14ac:dyDescent="0.3">
      <c r="A29" s="4" t="s">
        <v>30</v>
      </c>
      <c r="B29" s="8" t="s">
        <v>9</v>
      </c>
      <c r="C29" s="8" t="s">
        <v>23</v>
      </c>
      <c r="D29" s="26">
        <v>190116.7</v>
      </c>
      <c r="E29" s="27">
        <v>132090.9</v>
      </c>
      <c r="F29" s="35">
        <v>156219.9</v>
      </c>
      <c r="G29" s="28">
        <v>289081.59999999998</v>
      </c>
      <c r="H29" s="29">
        <f t="shared" si="1"/>
        <v>156990.69999999998</v>
      </c>
      <c r="I29" s="30">
        <f>H29/H8*100</f>
        <v>60.332447636403408</v>
      </c>
      <c r="J29" s="29">
        <f t="shared" si="0"/>
        <v>132861.69999999998</v>
      </c>
      <c r="K29" s="31">
        <f>J29/J8*100</f>
        <v>98.02108540400063</v>
      </c>
      <c r="L29" s="28">
        <v>356767.7</v>
      </c>
      <c r="M29" s="29">
        <f t="shared" si="4"/>
        <v>67686.100000000035</v>
      </c>
      <c r="N29" s="31">
        <f t="shared" si="5"/>
        <v>-394.58830799364466</v>
      </c>
      <c r="O29" s="28">
        <v>138000</v>
      </c>
      <c r="P29" s="29">
        <f t="shared" si="3"/>
        <v>-218767.7</v>
      </c>
      <c r="Q29" s="31">
        <f t="shared" si="6"/>
        <v>120.47369452876183</v>
      </c>
    </row>
    <row r="30" spans="1:17" x14ac:dyDescent="0.3">
      <c r="A30" s="4" t="s">
        <v>31</v>
      </c>
      <c r="B30" s="8" t="s">
        <v>9</v>
      </c>
      <c r="C30" s="8" t="s">
        <v>35</v>
      </c>
      <c r="D30" s="26">
        <v>8210.6</v>
      </c>
      <c r="E30" s="27">
        <v>8503.4</v>
      </c>
      <c r="F30" s="35">
        <v>8744</v>
      </c>
      <c r="G30" s="28">
        <v>11953.3</v>
      </c>
      <c r="H30" s="29">
        <f t="shared" si="1"/>
        <v>3449.8999999999996</v>
      </c>
      <c r="I30" s="30">
        <f>H30/H8*100</f>
        <v>1.325816822912619</v>
      </c>
      <c r="J30" s="29">
        <f t="shared" si="0"/>
        <v>3209.2999999999993</v>
      </c>
      <c r="K30" s="31">
        <f>J30/J8*100</f>
        <v>2.3677182317180887</v>
      </c>
      <c r="L30" s="28">
        <v>9738.2999999999993</v>
      </c>
      <c r="M30" s="29">
        <f t="shared" si="4"/>
        <v>-2215</v>
      </c>
      <c r="N30" s="31">
        <f t="shared" si="5"/>
        <v>12.912741348754359</v>
      </c>
      <c r="O30" s="28">
        <v>8738.2999999999993</v>
      </c>
      <c r="P30" s="29">
        <f t="shared" si="3"/>
        <v>-1000</v>
      </c>
      <c r="Q30" s="31">
        <f t="shared" si="6"/>
        <v>0.55069233039777721</v>
      </c>
    </row>
    <row r="31" spans="1:17" x14ac:dyDescent="0.3">
      <c r="A31" s="4" t="s">
        <v>32</v>
      </c>
      <c r="B31" s="8" t="s">
        <v>9</v>
      </c>
      <c r="C31" s="8" t="s">
        <v>36</v>
      </c>
      <c r="D31" s="26">
        <v>4859.2</v>
      </c>
      <c r="E31" s="27">
        <v>5048</v>
      </c>
      <c r="F31" s="35">
        <v>6755.4</v>
      </c>
      <c r="G31" s="28">
        <v>11697.7</v>
      </c>
      <c r="H31" s="29">
        <f t="shared" si="1"/>
        <v>6649.7000000000007</v>
      </c>
      <c r="I31" s="30">
        <f>H31/H8*100</f>
        <v>2.5555187475932764</v>
      </c>
      <c r="J31" s="29">
        <f t="shared" si="0"/>
        <v>4942.3000000000011</v>
      </c>
      <c r="K31" s="31">
        <f>J31/J8*100</f>
        <v>3.6462698459540444</v>
      </c>
      <c r="L31" s="28">
        <v>10752.4</v>
      </c>
      <c r="M31" s="29">
        <f t="shared" si="4"/>
        <v>-945.30000000000109</v>
      </c>
      <c r="N31" s="31">
        <f t="shared" si="5"/>
        <v>5.5107965674842028</v>
      </c>
      <c r="O31" s="28">
        <v>10656.7</v>
      </c>
      <c r="P31" s="29">
        <f t="shared" si="3"/>
        <v>-95.699999999998909</v>
      </c>
      <c r="Q31" s="31">
        <f t="shared" si="6"/>
        <v>5.2701256019066674E-2</v>
      </c>
    </row>
    <row r="32" spans="1:17" x14ac:dyDescent="0.3">
      <c r="A32" s="5" t="s">
        <v>37</v>
      </c>
      <c r="B32" s="7" t="s">
        <v>11</v>
      </c>
      <c r="C32" s="7"/>
      <c r="D32" s="22">
        <f>SUM(D33:D36)</f>
        <v>601903.1</v>
      </c>
      <c r="E32" s="23">
        <f>SUM(E33:E36)</f>
        <v>245725.5</v>
      </c>
      <c r="F32" s="23">
        <f>SUM(F33:F36)</f>
        <v>382191.69999999995</v>
      </c>
      <c r="G32" s="22">
        <f>SUM(G33:G36)</f>
        <v>299629.90000000002</v>
      </c>
      <c r="H32" s="23">
        <f t="shared" si="1"/>
        <v>53904.400000000023</v>
      </c>
      <c r="I32" s="24">
        <f>H32/H8*100</f>
        <v>20.715777370071891</v>
      </c>
      <c r="J32" s="23">
        <f t="shared" si="0"/>
        <v>-82561.79999999993</v>
      </c>
      <c r="K32" s="24">
        <f>J32/J8*100</f>
        <v>-60.911438352121138</v>
      </c>
      <c r="L32" s="23">
        <f t="shared" ref="L32" si="11">SUM(L33:L36)</f>
        <v>281272.2</v>
      </c>
      <c r="M32" s="23">
        <f t="shared" si="4"/>
        <v>-18357.700000000012</v>
      </c>
      <c r="N32" s="24">
        <f t="shared" si="5"/>
        <v>107.01951776886143</v>
      </c>
      <c r="O32" s="23">
        <f t="shared" ref="O32" si="12">SUM(O33:O36)</f>
        <v>286480.8</v>
      </c>
      <c r="P32" s="23">
        <f t="shared" si="3"/>
        <v>5208.5999999999767</v>
      </c>
      <c r="Q32" s="24">
        <f t="shared" si="6"/>
        <v>-2.8683360721098494</v>
      </c>
    </row>
    <row r="33" spans="1:17" x14ac:dyDescent="0.3">
      <c r="A33" s="4" t="s">
        <v>38</v>
      </c>
      <c r="B33" s="8" t="s">
        <v>11</v>
      </c>
      <c r="C33" s="8" t="s">
        <v>5</v>
      </c>
      <c r="D33" s="26">
        <v>209784.6</v>
      </c>
      <c r="E33" s="27">
        <v>21589.8</v>
      </c>
      <c r="F33" s="36">
        <v>54463.5</v>
      </c>
      <c r="G33" s="28">
        <v>1940</v>
      </c>
      <c r="H33" s="29">
        <f t="shared" si="1"/>
        <v>-19649.8</v>
      </c>
      <c r="I33" s="30">
        <f>H33/H8*100</f>
        <v>-7.5515334957153497</v>
      </c>
      <c r="J33" s="29">
        <f t="shared" si="0"/>
        <v>-52523.5</v>
      </c>
      <c r="K33" s="31">
        <f>J33/J8*100</f>
        <v>-38.75014755356154</v>
      </c>
      <c r="L33" s="28">
        <v>66801.899999999994</v>
      </c>
      <c r="M33" s="29">
        <f t="shared" si="4"/>
        <v>64861.899999999994</v>
      </c>
      <c r="N33" s="31">
        <f t="shared" si="5"/>
        <v>-378.12412554797754</v>
      </c>
      <c r="O33" s="28">
        <v>74170.2</v>
      </c>
      <c r="P33" s="29">
        <f t="shared" si="3"/>
        <v>7368.3000000000029</v>
      </c>
      <c r="Q33" s="31">
        <f t="shared" si="6"/>
        <v>-4.0576662980699441</v>
      </c>
    </row>
    <row r="34" spans="1:17" x14ac:dyDescent="0.3">
      <c r="A34" s="4" t="s">
        <v>39</v>
      </c>
      <c r="B34" s="8" t="s">
        <v>11</v>
      </c>
      <c r="C34" s="8" t="s">
        <v>6</v>
      </c>
      <c r="D34" s="26">
        <v>212407.2</v>
      </c>
      <c r="E34" s="27">
        <v>58836.7</v>
      </c>
      <c r="F34" s="36">
        <f>140882.1+412.1</f>
        <v>141294.20000000001</v>
      </c>
      <c r="G34" s="28">
        <v>96192.4</v>
      </c>
      <c r="H34" s="29">
        <f t="shared" si="1"/>
        <v>37355.699999999997</v>
      </c>
      <c r="I34" s="30">
        <f>H34/H8*100</f>
        <v>14.356014809610981</v>
      </c>
      <c r="J34" s="29">
        <f t="shared" si="0"/>
        <v>-45101.800000000017</v>
      </c>
      <c r="K34" s="31">
        <f>J34/J8*100</f>
        <v>-33.27465620020034</v>
      </c>
      <c r="L34" s="28">
        <v>47510.8</v>
      </c>
      <c r="M34" s="29">
        <f t="shared" si="4"/>
        <v>-48681.599999999991</v>
      </c>
      <c r="N34" s="31">
        <f t="shared" si="5"/>
        <v>283.79815315734544</v>
      </c>
      <c r="O34" s="28">
        <v>45049.2</v>
      </c>
      <c r="P34" s="29">
        <f t="shared" si="3"/>
        <v>-2461.6000000000058</v>
      </c>
      <c r="Q34" s="31">
        <f t="shared" si="6"/>
        <v>1.3555842405071716</v>
      </c>
    </row>
    <row r="35" spans="1:17" x14ac:dyDescent="0.3">
      <c r="A35" s="4" t="s">
        <v>40</v>
      </c>
      <c r="B35" s="8" t="s">
        <v>11</v>
      </c>
      <c r="C35" s="8" t="s">
        <v>8</v>
      </c>
      <c r="D35" s="26">
        <v>138654.70000000001</v>
      </c>
      <c r="E35" s="27">
        <v>121990</v>
      </c>
      <c r="F35" s="36">
        <v>144494.39999999999</v>
      </c>
      <c r="G35" s="28">
        <v>156588.70000000001</v>
      </c>
      <c r="H35" s="29">
        <f t="shared" si="1"/>
        <v>34598.700000000012</v>
      </c>
      <c r="I35" s="30">
        <f>H35/H8*100</f>
        <v>13.296483524422984</v>
      </c>
      <c r="J35" s="29">
        <f t="shared" si="0"/>
        <v>12094.300000000017</v>
      </c>
      <c r="K35" s="31">
        <f>J35/J8*100</f>
        <v>8.9227852210351557</v>
      </c>
      <c r="L35" s="28">
        <v>121950.7</v>
      </c>
      <c r="M35" s="29">
        <f t="shared" si="4"/>
        <v>-34638.000000000015</v>
      </c>
      <c r="N35" s="31">
        <f t="shared" si="5"/>
        <v>201.92845816620934</v>
      </c>
      <c r="O35" s="28">
        <v>122252.6</v>
      </c>
      <c r="P35" s="29">
        <f t="shared" si="3"/>
        <v>301.90000000000873</v>
      </c>
      <c r="Q35" s="31">
        <f t="shared" si="6"/>
        <v>-0.16625401454709374</v>
      </c>
    </row>
    <row r="36" spans="1:17" ht="31.2" x14ac:dyDescent="0.3">
      <c r="A36" s="4" t="s">
        <v>41</v>
      </c>
      <c r="B36" s="8" t="s">
        <v>11</v>
      </c>
      <c r="C36" s="8" t="s">
        <v>11</v>
      </c>
      <c r="D36" s="26">
        <v>41056.6</v>
      </c>
      <c r="E36" s="27">
        <v>43309</v>
      </c>
      <c r="F36" s="36">
        <v>41939.599999999999</v>
      </c>
      <c r="G36" s="28">
        <v>44908.800000000003</v>
      </c>
      <c r="H36" s="29">
        <f t="shared" si="1"/>
        <v>1599.8000000000029</v>
      </c>
      <c r="I36" s="30">
        <f>H36/H8*100</f>
        <v>0.61481253175327166</v>
      </c>
      <c r="J36" s="29">
        <f t="shared" si="0"/>
        <v>2969.2000000000044</v>
      </c>
      <c r="K36" s="31">
        <f>J36/J8*100</f>
        <v>2.1905801806055405</v>
      </c>
      <c r="L36" s="28">
        <v>45008.800000000003</v>
      </c>
      <c r="M36" s="29">
        <f t="shared" si="4"/>
        <v>100</v>
      </c>
      <c r="N36" s="31">
        <f t="shared" si="5"/>
        <v>-0.58296800671577242</v>
      </c>
      <c r="O36" s="28">
        <v>45008.800000000003</v>
      </c>
      <c r="P36" s="29">
        <f t="shared" si="3"/>
        <v>0</v>
      </c>
      <c r="Q36" s="31">
        <f t="shared" si="6"/>
        <v>0</v>
      </c>
    </row>
    <row r="37" spans="1:17" x14ac:dyDescent="0.3">
      <c r="A37" s="5" t="s">
        <v>42</v>
      </c>
      <c r="B37" s="7" t="s">
        <v>13</v>
      </c>
      <c r="C37" s="7"/>
      <c r="D37" s="22">
        <f>SUM(D38:D39)</f>
        <v>1310.8000000000002</v>
      </c>
      <c r="E37" s="23">
        <f>SUM(E38:E39)</f>
        <v>1045</v>
      </c>
      <c r="F37" s="23">
        <f>SUM(F38:F39)</f>
        <v>1745</v>
      </c>
      <c r="G37" s="22">
        <f>SUM(G38:G39)</f>
        <v>1213.0999999999999</v>
      </c>
      <c r="H37" s="23">
        <f t="shared" si="1"/>
        <v>168.09999999999991</v>
      </c>
      <c r="I37" s="24">
        <f>H37/H8*100</f>
        <v>6.4601816844433516E-2</v>
      </c>
      <c r="J37" s="23">
        <f t="shared" si="0"/>
        <v>-531.90000000000009</v>
      </c>
      <c r="K37" s="24">
        <f>J37/J8*100</f>
        <v>-0.39241869798736539</v>
      </c>
      <c r="L37" s="23">
        <f t="shared" ref="L37" si="13">SUM(L38:L39)</f>
        <v>1223.2</v>
      </c>
      <c r="M37" s="23">
        <f t="shared" si="4"/>
        <v>10.100000000000136</v>
      </c>
      <c r="N37" s="24">
        <f t="shared" si="5"/>
        <v>-5.8879768678293809E-2</v>
      </c>
      <c r="O37" s="23">
        <f t="shared" ref="O37" si="14">SUM(O38:O39)</f>
        <v>1209.8</v>
      </c>
      <c r="P37" s="23">
        <f t="shared" si="3"/>
        <v>-13.400000000000091</v>
      </c>
      <c r="Q37" s="24">
        <f t="shared" si="6"/>
        <v>7.3792772273302658E-3</v>
      </c>
    </row>
    <row r="38" spans="1:17" ht="31.2" x14ac:dyDescent="0.3">
      <c r="A38" s="4" t="s">
        <v>43</v>
      </c>
      <c r="B38" s="8" t="s">
        <v>13</v>
      </c>
      <c r="C38" s="8" t="s">
        <v>8</v>
      </c>
      <c r="D38" s="26">
        <v>1189.9000000000001</v>
      </c>
      <c r="E38" s="27">
        <v>950</v>
      </c>
      <c r="F38" s="36">
        <v>1650</v>
      </c>
      <c r="G38" s="28">
        <v>1110</v>
      </c>
      <c r="H38" s="29">
        <f t="shared" si="1"/>
        <v>160</v>
      </c>
      <c r="I38" s="30">
        <f>H38/H8*100</f>
        <v>6.1488939292738645E-2</v>
      </c>
      <c r="J38" s="29">
        <f t="shared" si="0"/>
        <v>-540</v>
      </c>
      <c r="K38" s="31">
        <f>J38/J8*100</f>
        <v>-0.39839461724605618</v>
      </c>
      <c r="L38" s="28">
        <v>1110</v>
      </c>
      <c r="M38" s="29">
        <f t="shared" si="4"/>
        <v>0</v>
      </c>
      <c r="N38" s="31">
        <f t="shared" si="5"/>
        <v>0</v>
      </c>
      <c r="O38" s="27">
        <v>1110</v>
      </c>
      <c r="P38" s="29">
        <f t="shared" si="3"/>
        <v>0</v>
      </c>
      <c r="Q38" s="31">
        <f t="shared" si="6"/>
        <v>0</v>
      </c>
    </row>
    <row r="39" spans="1:17" x14ac:dyDescent="0.3">
      <c r="A39" s="4" t="s">
        <v>44</v>
      </c>
      <c r="B39" s="8" t="s">
        <v>13</v>
      </c>
      <c r="C39" s="8" t="s">
        <v>11</v>
      </c>
      <c r="D39" s="26">
        <v>120.9</v>
      </c>
      <c r="E39" s="27">
        <v>95</v>
      </c>
      <c r="F39" s="36">
        <v>95</v>
      </c>
      <c r="G39" s="28">
        <v>103.1</v>
      </c>
      <c r="H39" s="29">
        <f t="shared" si="1"/>
        <v>8.0999999999999943</v>
      </c>
      <c r="I39" s="30">
        <f>H39/H8*100</f>
        <v>3.112877551694892E-3</v>
      </c>
      <c r="J39" s="29">
        <f t="shared" si="0"/>
        <v>8.0999999999999943</v>
      </c>
      <c r="K39" s="31">
        <f>J39/J8*100</f>
        <v>5.9759192586908393E-3</v>
      </c>
      <c r="L39" s="28">
        <v>113.2</v>
      </c>
      <c r="M39" s="29">
        <f t="shared" si="4"/>
        <v>10.100000000000009</v>
      </c>
      <c r="N39" s="31">
        <f t="shared" si="5"/>
        <v>-5.8879768678293073E-2</v>
      </c>
      <c r="O39" s="27">
        <v>99.8</v>
      </c>
      <c r="P39" s="29">
        <f t="shared" si="3"/>
        <v>-13.400000000000006</v>
      </c>
      <c r="Q39" s="31">
        <f t="shared" si="6"/>
        <v>7.3792772273302181E-3</v>
      </c>
    </row>
    <row r="40" spans="1:17" x14ac:dyDescent="0.3">
      <c r="A40" s="5" t="s">
        <v>45</v>
      </c>
      <c r="B40" s="7" t="s">
        <v>33</v>
      </c>
      <c r="C40" s="7"/>
      <c r="D40" s="22">
        <f>SUM(D41:D45)</f>
        <v>1881986.4</v>
      </c>
      <c r="E40" s="23">
        <f>SUM(E41:E45)</f>
        <v>1949140.5</v>
      </c>
      <c r="F40" s="23">
        <f>SUM(F41:F45)</f>
        <v>2005155.4</v>
      </c>
      <c r="G40" s="22">
        <f>SUM(G41:G45)</f>
        <v>2109751.0000000005</v>
      </c>
      <c r="H40" s="23">
        <f t="shared" ref="H40:H66" si="15">G40-E40</f>
        <v>160610.50000000047</v>
      </c>
      <c r="I40" s="24">
        <f>H40/H8*100</f>
        <v>61.723558026727687</v>
      </c>
      <c r="J40" s="23">
        <f t="shared" ref="J40:J66" si="16">G40-F40</f>
        <v>104595.60000000056</v>
      </c>
      <c r="K40" s="24">
        <f>J40/J8*100</f>
        <v>77.16726671781818</v>
      </c>
      <c r="L40" s="23">
        <f t="shared" ref="L40" si="17">SUM(L41:L45)</f>
        <v>2093321.7000000002</v>
      </c>
      <c r="M40" s="23">
        <f t="shared" si="4"/>
        <v>-16429.300000000279</v>
      </c>
      <c r="N40" s="24">
        <f t="shared" si="5"/>
        <v>95.777562727356042</v>
      </c>
      <c r="O40" s="23">
        <f t="shared" ref="O40" si="18">SUM(O41:O45)</f>
        <v>2080456.1</v>
      </c>
      <c r="P40" s="23">
        <f t="shared" si="3"/>
        <v>-12865.600000000093</v>
      </c>
      <c r="Q40" s="24">
        <f t="shared" si="6"/>
        <v>7.0849872459656931</v>
      </c>
    </row>
    <row r="41" spans="1:17" x14ac:dyDescent="0.3">
      <c r="A41" s="4" t="s">
        <v>46</v>
      </c>
      <c r="B41" s="8" t="s">
        <v>33</v>
      </c>
      <c r="C41" s="8" t="s">
        <v>5</v>
      </c>
      <c r="D41" s="26">
        <v>370541.7</v>
      </c>
      <c r="E41" s="27">
        <v>408335.3</v>
      </c>
      <c r="F41" s="36">
        <f>426566</f>
        <v>426566</v>
      </c>
      <c r="G41" s="28">
        <v>419942.40000000002</v>
      </c>
      <c r="H41" s="29">
        <f t="shared" si="15"/>
        <v>11607.100000000035</v>
      </c>
      <c r="I41" s="30">
        <f>H41/H8*100</f>
        <v>4.4606766704046805</v>
      </c>
      <c r="J41" s="29">
        <f t="shared" si="16"/>
        <v>-6623.5999999999767</v>
      </c>
      <c r="K41" s="31">
        <f>J41/J8*100</f>
        <v>-4.8866788644277195</v>
      </c>
      <c r="L41" s="28">
        <v>418168.5</v>
      </c>
      <c r="M41" s="29">
        <f t="shared" si="4"/>
        <v>-1773.9000000000233</v>
      </c>
      <c r="N41" s="31">
        <f t="shared" si="5"/>
        <v>10.341269471131223</v>
      </c>
      <c r="O41" s="28">
        <v>418105.1</v>
      </c>
      <c r="P41" s="29">
        <f t="shared" si="3"/>
        <v>-63.400000000023283</v>
      </c>
      <c r="Q41" s="31">
        <f t="shared" si="6"/>
        <v>3.4913893747231896E-2</v>
      </c>
    </row>
    <row r="42" spans="1:17" x14ac:dyDescent="0.3">
      <c r="A42" s="4" t="s">
        <v>47</v>
      </c>
      <c r="B42" s="8" t="s">
        <v>33</v>
      </c>
      <c r="C42" s="8" t="s">
        <v>6</v>
      </c>
      <c r="D42" s="26">
        <v>1193491.3</v>
      </c>
      <c r="E42" s="27">
        <v>1231102.6000000001</v>
      </c>
      <c r="F42" s="36">
        <v>1259091.8</v>
      </c>
      <c r="G42" s="28">
        <v>1373216.3</v>
      </c>
      <c r="H42" s="29">
        <f t="shared" si="15"/>
        <v>142113.69999999995</v>
      </c>
      <c r="I42" s="30">
        <f>H42/H8*100</f>
        <v>54.615129199790438</v>
      </c>
      <c r="J42" s="29">
        <f t="shared" si="16"/>
        <v>114124.5</v>
      </c>
      <c r="K42" s="31">
        <f>J42/J8*100</f>
        <v>84.197382399810266</v>
      </c>
      <c r="L42" s="28">
        <v>1358961.1</v>
      </c>
      <c r="M42" s="29">
        <f t="shared" si="4"/>
        <v>-14255.199999999953</v>
      </c>
      <c r="N42" s="31">
        <f t="shared" si="5"/>
        <v>83.103255293346521</v>
      </c>
      <c r="O42" s="28">
        <v>1346158.9</v>
      </c>
      <c r="P42" s="29">
        <f t="shared" si="3"/>
        <v>-12802.200000000186</v>
      </c>
      <c r="Q42" s="31">
        <f t="shared" si="6"/>
        <v>7.0500733522185266</v>
      </c>
    </row>
    <row r="43" spans="1:17" x14ac:dyDescent="0.3">
      <c r="A43" s="4" t="s">
        <v>71</v>
      </c>
      <c r="B43" s="8" t="s">
        <v>33</v>
      </c>
      <c r="C43" s="8" t="s">
        <v>8</v>
      </c>
      <c r="D43" s="26">
        <v>156184.4</v>
      </c>
      <c r="E43" s="27">
        <v>140467.9</v>
      </c>
      <c r="F43" s="36">
        <v>144149.9</v>
      </c>
      <c r="G43" s="28">
        <v>150186.29999999999</v>
      </c>
      <c r="H43" s="29">
        <f t="shared" si="15"/>
        <v>9718.3999999999942</v>
      </c>
      <c r="I43" s="30">
        <f>H43/H8*100</f>
        <v>3.7348381726409432</v>
      </c>
      <c r="J43" s="29">
        <f t="shared" si="16"/>
        <v>6036.3999999999942</v>
      </c>
      <c r="K43" s="31">
        <f>J43/J8*100</f>
        <v>4.4534616065631329</v>
      </c>
      <c r="L43" s="28">
        <v>148816.6</v>
      </c>
      <c r="M43" s="29">
        <f t="shared" si="4"/>
        <v>-1369.6999999999825</v>
      </c>
      <c r="N43" s="31">
        <f t="shared" si="5"/>
        <v>7.9849127879858335</v>
      </c>
      <c r="O43" s="28">
        <v>148816.6</v>
      </c>
      <c r="P43" s="29">
        <f t="shared" si="3"/>
        <v>0</v>
      </c>
      <c r="Q43" s="31">
        <f t="shared" si="6"/>
        <v>0</v>
      </c>
    </row>
    <row r="44" spans="1:17" x14ac:dyDescent="0.3">
      <c r="A44" s="4" t="s">
        <v>73</v>
      </c>
      <c r="B44" s="8" t="s">
        <v>33</v>
      </c>
      <c r="C44" s="8" t="s">
        <v>33</v>
      </c>
      <c r="D44" s="26">
        <v>54502.9</v>
      </c>
      <c r="E44" s="27">
        <v>62337.8</v>
      </c>
      <c r="F44" s="36">
        <v>65160.7</v>
      </c>
      <c r="G44" s="28">
        <v>40683.599999999999</v>
      </c>
      <c r="H44" s="29">
        <f t="shared" si="15"/>
        <v>-21654.200000000004</v>
      </c>
      <c r="I44" s="30">
        <f>H44/H8*100</f>
        <v>-8.3218361827051357</v>
      </c>
      <c r="J44" s="29">
        <f t="shared" si="16"/>
        <v>-24477.1</v>
      </c>
      <c r="K44" s="31">
        <f>J44/J8*100</f>
        <v>-18.058416455173042</v>
      </c>
      <c r="L44" s="28">
        <v>41562.1</v>
      </c>
      <c r="M44" s="29">
        <f t="shared" si="4"/>
        <v>878.5</v>
      </c>
      <c r="N44" s="31">
        <f t="shared" si="5"/>
        <v>-5.1213739389980608</v>
      </c>
      <c r="O44" s="28">
        <v>41562.1</v>
      </c>
      <c r="P44" s="29">
        <f t="shared" si="3"/>
        <v>0</v>
      </c>
      <c r="Q44" s="31">
        <f t="shared" si="6"/>
        <v>0</v>
      </c>
    </row>
    <row r="45" spans="1:17" x14ac:dyDescent="0.3">
      <c r="A45" s="4" t="s">
        <v>48</v>
      </c>
      <c r="B45" s="8" t="s">
        <v>33</v>
      </c>
      <c r="C45" s="8" t="s">
        <v>23</v>
      </c>
      <c r="D45" s="26">
        <v>107266.1</v>
      </c>
      <c r="E45" s="27">
        <v>106896.9</v>
      </c>
      <c r="F45" s="36">
        <v>110187</v>
      </c>
      <c r="G45" s="28">
        <v>125722.4</v>
      </c>
      <c r="H45" s="29">
        <f t="shared" si="15"/>
        <v>18825.5</v>
      </c>
      <c r="I45" s="30">
        <f>H45/H8*100</f>
        <v>7.2347501665965721</v>
      </c>
      <c r="J45" s="29">
        <f t="shared" si="16"/>
        <v>15535.399999999994</v>
      </c>
      <c r="K45" s="31">
        <f>J45/J8*100</f>
        <v>11.461518031045147</v>
      </c>
      <c r="L45" s="28">
        <v>125813.4</v>
      </c>
      <c r="M45" s="29">
        <f t="shared" si="4"/>
        <v>91</v>
      </c>
      <c r="N45" s="31">
        <f t="shared" si="5"/>
        <v>-0.53050088611135293</v>
      </c>
      <c r="O45" s="28">
        <v>125813.4</v>
      </c>
      <c r="P45" s="29">
        <f t="shared" si="3"/>
        <v>0</v>
      </c>
      <c r="Q45" s="31">
        <f t="shared" si="6"/>
        <v>0</v>
      </c>
    </row>
    <row r="46" spans="1:17" x14ac:dyDescent="0.3">
      <c r="A46" s="5" t="s">
        <v>49</v>
      </c>
      <c r="B46" s="7" t="s">
        <v>34</v>
      </c>
      <c r="C46" s="7"/>
      <c r="D46" s="22">
        <f>SUM(D47:D48)</f>
        <v>171842.90000000002</v>
      </c>
      <c r="E46" s="23">
        <f>SUM(E47:E48)</f>
        <v>190102</v>
      </c>
      <c r="F46" s="23">
        <f>SUM(F47:F48)</f>
        <v>196262.8</v>
      </c>
      <c r="G46" s="22">
        <f>SUM(G47:G48)</f>
        <v>197895.7</v>
      </c>
      <c r="H46" s="23">
        <f t="shared" si="15"/>
        <v>7793.7000000000116</v>
      </c>
      <c r="I46" s="24">
        <f>H46/H8*100</f>
        <v>2.9951646635363622</v>
      </c>
      <c r="J46" s="23">
        <f t="shared" si="16"/>
        <v>1632.9000000000233</v>
      </c>
      <c r="K46" s="24">
        <f>J46/J8*100</f>
        <v>1.2047010564835083</v>
      </c>
      <c r="L46" s="23">
        <f t="shared" ref="L46" si="19">SUM(L47:L48)</f>
        <v>185622.9</v>
      </c>
      <c r="M46" s="23">
        <f t="shared" si="4"/>
        <v>-12272.800000000017</v>
      </c>
      <c r="N46" s="24">
        <f t="shared" si="5"/>
        <v>71.546497528213422</v>
      </c>
      <c r="O46" s="23">
        <f t="shared" ref="O46" si="20">SUM(O47:O48)</f>
        <v>181417.5</v>
      </c>
      <c r="P46" s="23">
        <f t="shared" si="3"/>
        <v>-4205.3999999999942</v>
      </c>
      <c r="Q46" s="24">
        <f t="shared" si="6"/>
        <v>2.3158815262548091</v>
      </c>
    </row>
    <row r="47" spans="1:17" x14ac:dyDescent="0.3">
      <c r="A47" s="4" t="s">
        <v>50</v>
      </c>
      <c r="B47" s="8" t="s">
        <v>34</v>
      </c>
      <c r="C47" s="8" t="s">
        <v>5</v>
      </c>
      <c r="D47" s="26">
        <v>163418.70000000001</v>
      </c>
      <c r="E47" s="27">
        <v>179351.8</v>
      </c>
      <c r="F47" s="36">
        <v>187024.4</v>
      </c>
      <c r="G47" s="28">
        <v>188370.5</v>
      </c>
      <c r="H47" s="29">
        <f t="shared" si="15"/>
        <v>9018.7000000000116</v>
      </c>
      <c r="I47" s="30">
        <f>H47/H8*100</f>
        <v>3.4659393549963924</v>
      </c>
      <c r="J47" s="29">
        <f t="shared" si="16"/>
        <v>1346.1000000000058</v>
      </c>
      <c r="K47" s="31">
        <f>J47/J8*100</f>
        <v>0.99310924865725658</v>
      </c>
      <c r="L47" s="28">
        <v>176051.3</v>
      </c>
      <c r="M47" s="29">
        <f t="shared" si="4"/>
        <v>-12319.200000000012</v>
      </c>
      <c r="N47" s="31">
        <f t="shared" si="5"/>
        <v>71.816994683329511</v>
      </c>
      <c r="O47" s="28">
        <v>171815.5</v>
      </c>
      <c r="P47" s="29">
        <f t="shared" si="3"/>
        <v>-4235.7999999999884</v>
      </c>
      <c r="Q47" s="31">
        <f t="shared" si="6"/>
        <v>2.3326225730988983</v>
      </c>
    </row>
    <row r="48" spans="1:17" x14ac:dyDescent="0.3">
      <c r="A48" s="4" t="s">
        <v>51</v>
      </c>
      <c r="B48" s="8" t="s">
        <v>34</v>
      </c>
      <c r="C48" s="8" t="s">
        <v>9</v>
      </c>
      <c r="D48" s="26">
        <v>8424.2000000000007</v>
      </c>
      <c r="E48" s="27">
        <v>10750.2</v>
      </c>
      <c r="F48" s="36">
        <v>9238.4</v>
      </c>
      <c r="G48" s="28">
        <v>9525.2000000000007</v>
      </c>
      <c r="H48" s="29">
        <f t="shared" si="15"/>
        <v>-1225</v>
      </c>
      <c r="I48" s="30">
        <f>H48/H8*100</f>
        <v>-0.47077469146003031</v>
      </c>
      <c r="J48" s="29">
        <f t="shared" si="16"/>
        <v>286.80000000000109</v>
      </c>
      <c r="K48" s="31">
        <f>J48/J8*100</f>
        <v>0.21159180782623954</v>
      </c>
      <c r="L48" s="28">
        <v>9571.6</v>
      </c>
      <c r="M48" s="29">
        <f t="shared" si="4"/>
        <v>46.399999999999636</v>
      </c>
      <c r="N48" s="31">
        <f t="shared" si="5"/>
        <v>-0.27049715511611627</v>
      </c>
      <c r="O48" s="28">
        <v>9602</v>
      </c>
      <c r="P48" s="29">
        <f t="shared" si="3"/>
        <v>30.399999999999636</v>
      </c>
      <c r="Q48" s="31">
        <f t="shared" si="6"/>
        <v>-1.6741046844092229E-2</v>
      </c>
    </row>
    <row r="49" spans="1:17" x14ac:dyDescent="0.3">
      <c r="A49" s="5" t="s">
        <v>52</v>
      </c>
      <c r="B49" s="7" t="s">
        <v>23</v>
      </c>
      <c r="C49" s="7"/>
      <c r="D49" s="22">
        <f>D51+D50</f>
        <v>4097.8999999999996</v>
      </c>
      <c r="E49" s="22">
        <f t="shared" ref="E49:G49" si="21">E51+E50</f>
        <v>2355.1999999999998</v>
      </c>
      <c r="F49" s="22">
        <f t="shared" si="21"/>
        <v>2136.6</v>
      </c>
      <c r="G49" s="22">
        <f t="shared" si="21"/>
        <v>1555.2</v>
      </c>
      <c r="H49" s="23">
        <f t="shared" si="15"/>
        <v>-799.99999999999977</v>
      </c>
      <c r="I49" s="24">
        <f>H49/H8*100</f>
        <v>-0.30744469646369316</v>
      </c>
      <c r="J49" s="23">
        <f t="shared" si="16"/>
        <v>-581.39999999999986</v>
      </c>
      <c r="K49" s="24">
        <f>J49/J8*100</f>
        <v>-0.42893820456825371</v>
      </c>
      <c r="L49" s="23">
        <f>L51+L50</f>
        <v>1355.2</v>
      </c>
      <c r="M49" s="23">
        <f t="shared" si="4"/>
        <v>-200</v>
      </c>
      <c r="N49" s="24">
        <f t="shared" si="5"/>
        <v>1.1659360134315448</v>
      </c>
      <c r="O49" s="23">
        <f>O51+O50</f>
        <v>1355.2</v>
      </c>
      <c r="P49" s="23">
        <f t="shared" si="3"/>
        <v>0</v>
      </c>
      <c r="Q49" s="24">
        <f t="shared" si="6"/>
        <v>0</v>
      </c>
    </row>
    <row r="50" spans="1:17" x14ac:dyDescent="0.3">
      <c r="A50" s="4" t="s">
        <v>75</v>
      </c>
      <c r="B50" s="8" t="s">
        <v>23</v>
      </c>
      <c r="C50" s="8" t="s">
        <v>33</v>
      </c>
      <c r="D50" s="26">
        <v>2742.7</v>
      </c>
      <c r="E50" s="29">
        <v>1000</v>
      </c>
      <c r="F50" s="36">
        <v>781.4</v>
      </c>
      <c r="G50" s="26">
        <v>200</v>
      </c>
      <c r="H50" s="29">
        <f t="shared" si="15"/>
        <v>-800</v>
      </c>
      <c r="I50" s="31">
        <f>H50/H8*100</f>
        <v>-0.30744469646369327</v>
      </c>
      <c r="J50" s="29">
        <f t="shared" si="16"/>
        <v>-581.4</v>
      </c>
      <c r="K50" s="31">
        <f>J50/J8*100</f>
        <v>-0.42893820456825382</v>
      </c>
      <c r="L50" s="29">
        <v>0</v>
      </c>
      <c r="M50" s="29">
        <f>L50-G50</f>
        <v>-200</v>
      </c>
      <c r="N50" s="31">
        <f t="shared" si="5"/>
        <v>1.1659360134315448</v>
      </c>
      <c r="O50" s="29">
        <v>0</v>
      </c>
      <c r="P50" s="29">
        <f t="shared" si="3"/>
        <v>0</v>
      </c>
      <c r="Q50" s="31">
        <f t="shared" si="6"/>
        <v>0</v>
      </c>
    </row>
    <row r="51" spans="1:17" x14ac:dyDescent="0.3">
      <c r="A51" s="4" t="s">
        <v>53</v>
      </c>
      <c r="B51" s="8" t="s">
        <v>23</v>
      </c>
      <c r="C51" s="8" t="s">
        <v>23</v>
      </c>
      <c r="D51" s="26">
        <v>1355.2</v>
      </c>
      <c r="E51" s="29">
        <v>1355.2</v>
      </c>
      <c r="F51" s="36">
        <v>1355.2</v>
      </c>
      <c r="G51" s="28">
        <v>1355.2</v>
      </c>
      <c r="H51" s="29">
        <f t="shared" si="15"/>
        <v>0</v>
      </c>
      <c r="I51" s="30">
        <f>H51/H8/100</f>
        <v>0</v>
      </c>
      <c r="J51" s="29">
        <f t="shared" si="16"/>
        <v>0</v>
      </c>
      <c r="K51" s="31">
        <f>J51/J8*100</f>
        <v>0</v>
      </c>
      <c r="L51" s="27">
        <v>1355.2</v>
      </c>
      <c r="M51" s="29">
        <f>L51-G51</f>
        <v>0</v>
      </c>
      <c r="N51" s="31">
        <f>M51/$M$8*100</f>
        <v>0</v>
      </c>
      <c r="O51" s="27">
        <v>1355.2</v>
      </c>
      <c r="P51" s="29">
        <f t="shared" si="3"/>
        <v>0</v>
      </c>
      <c r="Q51" s="31">
        <f t="shared" si="6"/>
        <v>0</v>
      </c>
    </row>
    <row r="52" spans="1:17" x14ac:dyDescent="0.3">
      <c r="A52" s="5" t="s">
        <v>54</v>
      </c>
      <c r="B52" s="7" t="s">
        <v>35</v>
      </c>
      <c r="C52" s="7"/>
      <c r="D52" s="22">
        <f>SUM(D53:D56)</f>
        <v>110155.6</v>
      </c>
      <c r="E52" s="23">
        <f>SUM(E53:E56)</f>
        <v>157364.40000000002</v>
      </c>
      <c r="F52" s="23">
        <f>SUM(F53:F56)</f>
        <v>143654.29999999999</v>
      </c>
      <c r="G52" s="22">
        <f>SUM(G53:G56)</f>
        <v>90772</v>
      </c>
      <c r="H52" s="23">
        <f t="shared" si="15"/>
        <v>-66592.400000000023</v>
      </c>
      <c r="I52" s="24">
        <f>H52/H8*100</f>
        <v>-25.591850255986063</v>
      </c>
      <c r="J52" s="23">
        <f t="shared" si="16"/>
        <v>-52882.299999999988</v>
      </c>
      <c r="K52" s="24">
        <f>J52/J8*100</f>
        <v>-39.014858643687248</v>
      </c>
      <c r="L52" s="23">
        <f t="shared" ref="L52" si="22">SUM(L53:L56)</f>
        <v>100530</v>
      </c>
      <c r="M52" s="23">
        <f t="shared" si="4"/>
        <v>9758</v>
      </c>
      <c r="N52" s="24">
        <f t="shared" si="5"/>
        <v>-56.886018095325078</v>
      </c>
      <c r="O52" s="23">
        <f>SUM(O53:O56)</f>
        <v>101728.6</v>
      </c>
      <c r="P52" s="23">
        <f t="shared" si="3"/>
        <v>1198.6000000000058</v>
      </c>
      <c r="Q52" s="24">
        <f t="shared" si="6"/>
        <v>-0.66005982721477896</v>
      </c>
    </row>
    <row r="53" spans="1:17" x14ac:dyDescent="0.3">
      <c r="A53" s="4" t="s">
        <v>55</v>
      </c>
      <c r="B53" s="8" t="s">
        <v>35</v>
      </c>
      <c r="C53" s="8" t="s">
        <v>5</v>
      </c>
      <c r="D53" s="26">
        <v>9071.4</v>
      </c>
      <c r="E53" s="27">
        <v>12000</v>
      </c>
      <c r="F53" s="36">
        <v>19555.3</v>
      </c>
      <c r="G53" s="28">
        <v>13094.4</v>
      </c>
      <c r="H53" s="29">
        <f t="shared" si="15"/>
        <v>1094.3999999999996</v>
      </c>
      <c r="I53" s="30">
        <f>H53/H8*100</f>
        <v>0.4205843447623322</v>
      </c>
      <c r="J53" s="29">
        <f t="shared" si="16"/>
        <v>-6460.9</v>
      </c>
      <c r="K53" s="31">
        <f>J53/J8*100</f>
        <v>-4.766644041787119</v>
      </c>
      <c r="L53" s="28">
        <v>13500</v>
      </c>
      <c r="M53" s="29">
        <f t="shared" si="4"/>
        <v>405.60000000000036</v>
      </c>
      <c r="N53" s="31">
        <f t="shared" si="5"/>
        <v>-2.3645182352391751</v>
      </c>
      <c r="O53" s="28">
        <v>13500</v>
      </c>
      <c r="P53" s="29">
        <f t="shared" si="3"/>
        <v>0</v>
      </c>
      <c r="Q53" s="31">
        <f t="shared" si="6"/>
        <v>0</v>
      </c>
    </row>
    <row r="54" spans="1:17" x14ac:dyDescent="0.3">
      <c r="A54" s="4" t="s">
        <v>56</v>
      </c>
      <c r="B54" s="8" t="s">
        <v>35</v>
      </c>
      <c r="C54" s="8" t="s">
        <v>8</v>
      </c>
      <c r="D54" s="26">
        <v>7453.6</v>
      </c>
      <c r="E54" s="27">
        <v>5619.7</v>
      </c>
      <c r="F54" s="36">
        <v>5851.3</v>
      </c>
      <c r="G54" s="28">
        <v>24991.3</v>
      </c>
      <c r="H54" s="29">
        <f t="shared" si="15"/>
        <v>19371.599999999999</v>
      </c>
      <c r="I54" s="30">
        <f>H54/H8*100</f>
        <v>7.4446196025200999</v>
      </c>
      <c r="J54" s="29">
        <f t="shared" si="16"/>
        <v>19140</v>
      </c>
      <c r="K54" s="31">
        <f>J54/J8*100</f>
        <v>14.120875877943547</v>
      </c>
      <c r="L54" s="28">
        <v>34376.400000000001</v>
      </c>
      <c r="M54" s="29">
        <f t="shared" si="4"/>
        <v>9385.1000000000022</v>
      </c>
      <c r="N54" s="31">
        <f t="shared" si="5"/>
        <v>-54.712130398281978</v>
      </c>
      <c r="O54" s="28">
        <v>35734.1</v>
      </c>
      <c r="P54" s="29">
        <f t="shared" si="3"/>
        <v>1357.6999999999971</v>
      </c>
      <c r="Q54" s="31">
        <f t="shared" si="6"/>
        <v>-0.74767497698106056</v>
      </c>
    </row>
    <row r="55" spans="1:17" x14ac:dyDescent="0.3">
      <c r="A55" s="4" t="s">
        <v>57</v>
      </c>
      <c r="B55" s="8" t="s">
        <v>35</v>
      </c>
      <c r="C55" s="8" t="s">
        <v>9</v>
      </c>
      <c r="D55" s="26">
        <v>78688.3</v>
      </c>
      <c r="E55" s="27">
        <v>124976.6</v>
      </c>
      <c r="F55" s="36">
        <v>102664.4</v>
      </c>
      <c r="G55" s="28">
        <v>52686.3</v>
      </c>
      <c r="H55" s="29">
        <f t="shared" si="15"/>
        <v>-72290.3</v>
      </c>
      <c r="I55" s="30">
        <f>H55/H8*100</f>
        <v>-27.781586675961655</v>
      </c>
      <c r="J55" s="29">
        <f t="shared" si="16"/>
        <v>-49978.099999999991</v>
      </c>
      <c r="K55" s="31">
        <f>J55/J8*100</f>
        <v>-36.872233370713182</v>
      </c>
      <c r="L55" s="28">
        <v>52653.599999999999</v>
      </c>
      <c r="M55" s="29">
        <f t="shared" si="4"/>
        <v>-32.700000000004366</v>
      </c>
      <c r="N55" s="31">
        <f t="shared" si="5"/>
        <v>0.19063053819608305</v>
      </c>
      <c r="O55" s="28">
        <v>52494.5</v>
      </c>
      <c r="P55" s="29">
        <f t="shared" si="3"/>
        <v>-159.09999999999854</v>
      </c>
      <c r="Q55" s="31">
        <f t="shared" si="6"/>
        <v>8.7615149766285552E-2</v>
      </c>
    </row>
    <row r="56" spans="1:17" x14ac:dyDescent="0.3">
      <c r="A56" s="4" t="s">
        <v>58</v>
      </c>
      <c r="B56" s="8" t="s">
        <v>35</v>
      </c>
      <c r="C56" s="8" t="s">
        <v>13</v>
      </c>
      <c r="D56" s="26">
        <v>14942.3</v>
      </c>
      <c r="E56" s="27">
        <v>14768.1</v>
      </c>
      <c r="F56" s="36">
        <v>15583.3</v>
      </c>
      <c r="G56" s="28">
        <v>0</v>
      </c>
      <c r="H56" s="29">
        <f t="shared" si="15"/>
        <v>-14768.1</v>
      </c>
      <c r="I56" s="30">
        <f>H56/H8*100</f>
        <v>-5.6754675273068358</v>
      </c>
      <c r="J56" s="29">
        <f t="shared" si="16"/>
        <v>-15583.3</v>
      </c>
      <c r="K56" s="31">
        <f>J56/J8*100</f>
        <v>-11.496857109130495</v>
      </c>
      <c r="L56" s="28">
        <v>0</v>
      </c>
      <c r="M56" s="29">
        <f t="shared" si="4"/>
        <v>0</v>
      </c>
      <c r="N56" s="31">
        <f t="shared" si="5"/>
        <v>0</v>
      </c>
      <c r="O56" s="28">
        <v>0</v>
      </c>
      <c r="P56" s="29">
        <f t="shared" si="3"/>
        <v>0</v>
      </c>
      <c r="Q56" s="31">
        <f t="shared" si="6"/>
        <v>0</v>
      </c>
    </row>
    <row r="57" spans="1:17" x14ac:dyDescent="0.3">
      <c r="A57" s="5" t="s">
        <v>59</v>
      </c>
      <c r="B57" s="7" t="s">
        <v>16</v>
      </c>
      <c r="C57" s="7"/>
      <c r="D57" s="22">
        <f>SUM(D58:D61)</f>
        <v>183600.6</v>
      </c>
      <c r="E57" s="23">
        <f>SUM(E58:E61)</f>
        <v>185679.40000000002</v>
      </c>
      <c r="F57" s="23">
        <f>SUM(F58:F61)</f>
        <v>222819.30000000002</v>
      </c>
      <c r="G57" s="22">
        <f>SUM(G58:G61)</f>
        <v>204014.4</v>
      </c>
      <c r="H57" s="23">
        <f t="shared" si="15"/>
        <v>18334.999999999971</v>
      </c>
      <c r="I57" s="24">
        <f>H57/H8*100</f>
        <v>7.0462481370772583</v>
      </c>
      <c r="J57" s="23">
        <f t="shared" si="16"/>
        <v>-18804.900000000023</v>
      </c>
      <c r="K57" s="24">
        <f>J57/J8*100</f>
        <v>-13.873649884908096</v>
      </c>
      <c r="L57" s="23">
        <f t="shared" ref="L57" si="23">SUM(L58:L61)</f>
        <v>159843.29999999999</v>
      </c>
      <c r="M57" s="23">
        <f t="shared" si="4"/>
        <v>-44171.100000000006</v>
      </c>
      <c r="N57" s="24">
        <f t="shared" si="5"/>
        <v>257.50338121443059</v>
      </c>
      <c r="O57" s="23">
        <f t="shared" ref="O57" si="24">SUM(O58:O61)</f>
        <v>139831.70000000001</v>
      </c>
      <c r="P57" s="23">
        <f t="shared" si="3"/>
        <v>-20011.599999999977</v>
      </c>
      <c r="Q57" s="24">
        <f t="shared" si="6"/>
        <v>11.020234638988144</v>
      </c>
    </row>
    <row r="58" spans="1:17" x14ac:dyDescent="0.3">
      <c r="A58" s="4" t="s">
        <v>60</v>
      </c>
      <c r="B58" s="8" t="s">
        <v>16</v>
      </c>
      <c r="C58" s="8" t="s">
        <v>5</v>
      </c>
      <c r="D58" s="26">
        <v>166633.70000000001</v>
      </c>
      <c r="E58" s="27">
        <v>167322.1</v>
      </c>
      <c r="F58" s="36">
        <v>203972</v>
      </c>
      <c r="G58" s="28">
        <v>184267.1</v>
      </c>
      <c r="H58" s="29">
        <f t="shared" si="15"/>
        <v>16945</v>
      </c>
      <c r="I58" s="30">
        <f>H58/H8*100</f>
        <v>6.5120629769716025</v>
      </c>
      <c r="J58" s="29">
        <f t="shared" si="16"/>
        <v>-19704.899999999994</v>
      </c>
      <c r="K58" s="31">
        <f>J58/J8*100</f>
        <v>-14.537640913651501</v>
      </c>
      <c r="L58" s="28">
        <v>139723.29999999999</v>
      </c>
      <c r="M58" s="29">
        <f t="shared" si="4"/>
        <v>-44543.800000000017</v>
      </c>
      <c r="N58" s="31">
        <f t="shared" si="5"/>
        <v>259.67610297546037</v>
      </c>
      <c r="O58" s="28">
        <v>117775.9</v>
      </c>
      <c r="P58" s="29">
        <f t="shared" si="3"/>
        <v>-21947.399999999994</v>
      </c>
      <c r="Q58" s="31">
        <f t="shared" si="6"/>
        <v>12.086264852172173</v>
      </c>
    </row>
    <row r="59" spans="1:17" x14ac:dyDescent="0.3">
      <c r="A59" s="4" t="s">
        <v>61</v>
      </c>
      <c r="B59" s="8" t="s">
        <v>16</v>
      </c>
      <c r="C59" s="8" t="s">
        <v>6</v>
      </c>
      <c r="D59" s="26">
        <v>4660</v>
      </c>
      <c r="E59" s="27">
        <v>4671.2</v>
      </c>
      <c r="F59" s="36">
        <v>5071.2</v>
      </c>
      <c r="G59" s="28">
        <v>5686.4</v>
      </c>
      <c r="H59" s="29">
        <f t="shared" si="15"/>
        <v>1015.1999999999998</v>
      </c>
      <c r="I59" s="30">
        <f>H59/H8*100</f>
        <v>0.39014731981242667</v>
      </c>
      <c r="J59" s="29">
        <f t="shared" si="16"/>
        <v>615.19999999999982</v>
      </c>
      <c r="K59" s="31">
        <f>J59/J8*100</f>
        <v>0.45387475653661802</v>
      </c>
      <c r="L59" s="26">
        <v>5965.5</v>
      </c>
      <c r="M59" s="29">
        <f t="shared" si="4"/>
        <v>279.10000000000036</v>
      </c>
      <c r="N59" s="31">
        <f t="shared" si="5"/>
        <v>-1.627063706743723</v>
      </c>
      <c r="O59" s="26">
        <v>8255.7999999999993</v>
      </c>
      <c r="P59" s="29">
        <f t="shared" si="3"/>
        <v>2290.2999999999993</v>
      </c>
      <c r="Q59" s="31">
        <f t="shared" si="6"/>
        <v>-1.2612506443100289</v>
      </c>
    </row>
    <row r="60" spans="1:17" x14ac:dyDescent="0.3">
      <c r="A60" s="4" t="s">
        <v>74</v>
      </c>
      <c r="B60" s="8" t="s">
        <v>16</v>
      </c>
      <c r="C60" s="8" t="s">
        <v>8</v>
      </c>
      <c r="D60" s="26">
        <v>249.3</v>
      </c>
      <c r="E60" s="27">
        <v>482.1</v>
      </c>
      <c r="F60" s="36">
        <v>476.2</v>
      </c>
      <c r="G60" s="28">
        <v>338.9</v>
      </c>
      <c r="H60" s="29">
        <f t="shared" si="15"/>
        <v>-143.20000000000005</v>
      </c>
      <c r="I60" s="30">
        <f>H60/H8*100</f>
        <v>-5.5032600667001108E-2</v>
      </c>
      <c r="J60" s="29">
        <f t="shared" si="16"/>
        <v>-137.30000000000001</v>
      </c>
      <c r="K60" s="31">
        <f>J60/J8*100</f>
        <v>-0.10129552027385838</v>
      </c>
      <c r="L60" s="26">
        <v>354.5</v>
      </c>
      <c r="M60" s="29">
        <f t="shared" si="4"/>
        <v>15.600000000000023</v>
      </c>
      <c r="N60" s="31">
        <f t="shared" si="5"/>
        <v>-9.0943009047660645E-2</v>
      </c>
      <c r="O60" s="26">
        <v>0</v>
      </c>
      <c r="P60" s="29">
        <f t="shared" si="3"/>
        <v>-354.5</v>
      </c>
      <c r="Q60" s="31">
        <f t="shared" si="6"/>
        <v>0.19522043112601203</v>
      </c>
    </row>
    <row r="61" spans="1:17" x14ac:dyDescent="0.3">
      <c r="A61" s="4" t="s">
        <v>62</v>
      </c>
      <c r="B61" s="8" t="s">
        <v>16</v>
      </c>
      <c r="C61" s="8" t="s">
        <v>11</v>
      </c>
      <c r="D61" s="26">
        <v>12057.6</v>
      </c>
      <c r="E61" s="27">
        <v>13204</v>
      </c>
      <c r="F61" s="36">
        <v>13299.9</v>
      </c>
      <c r="G61" s="28">
        <v>13722</v>
      </c>
      <c r="H61" s="29">
        <f t="shared" si="15"/>
        <v>518</v>
      </c>
      <c r="I61" s="30">
        <f>H61/H8*100</f>
        <v>0.1990704409602414</v>
      </c>
      <c r="J61" s="29">
        <f t="shared" si="16"/>
        <v>422.10000000000036</v>
      </c>
      <c r="K61" s="31">
        <f>J61/J8*100</f>
        <v>0.31141179248066753</v>
      </c>
      <c r="L61" s="28">
        <v>13800</v>
      </c>
      <c r="M61" s="29">
        <f t="shared" si="4"/>
        <v>78</v>
      </c>
      <c r="N61" s="31">
        <f t="shared" si="5"/>
        <v>-0.45471504523830247</v>
      </c>
      <c r="O61" s="28">
        <v>13800</v>
      </c>
      <c r="P61" s="29">
        <f t="shared" si="3"/>
        <v>0</v>
      </c>
      <c r="Q61" s="31">
        <f t="shared" si="6"/>
        <v>0</v>
      </c>
    </row>
    <row r="62" spans="1:17" x14ac:dyDescent="0.3">
      <c r="A62" s="5" t="s">
        <v>63</v>
      </c>
      <c r="B62" s="7" t="s">
        <v>36</v>
      </c>
      <c r="C62" s="7"/>
      <c r="D62" s="22">
        <f>SUM(D63:D64)</f>
        <v>23311.199999999997</v>
      </c>
      <c r="E62" s="23">
        <f>SUM(E63:E64)</f>
        <v>24100</v>
      </c>
      <c r="F62" s="23">
        <f>SUM(F63:F64)</f>
        <v>23900</v>
      </c>
      <c r="G62" s="22">
        <f>SUM(G63:G64)</f>
        <v>28000</v>
      </c>
      <c r="H62" s="23">
        <f t="shared" si="15"/>
        <v>3900</v>
      </c>
      <c r="I62" s="24">
        <f>H62/H8*100</f>
        <v>1.4987928952605045</v>
      </c>
      <c r="J62" s="23">
        <f t="shared" si="16"/>
        <v>4100</v>
      </c>
      <c r="K62" s="24">
        <f>J62/J8*100</f>
        <v>3.0248480198311674</v>
      </c>
      <c r="L62" s="23">
        <f t="shared" ref="L62" si="25">SUM(L63:L64)</f>
        <v>23000</v>
      </c>
      <c r="M62" s="23">
        <f t="shared" si="4"/>
        <v>-5000</v>
      </c>
      <c r="N62" s="24">
        <f t="shared" si="5"/>
        <v>29.148400335788622</v>
      </c>
      <c r="O62" s="23">
        <f t="shared" ref="O62" si="26">SUM(O63:O64)</f>
        <v>23000</v>
      </c>
      <c r="P62" s="23">
        <f t="shared" si="3"/>
        <v>0</v>
      </c>
      <c r="Q62" s="24">
        <f t="shared" si="6"/>
        <v>0</v>
      </c>
    </row>
    <row r="63" spans="1:17" x14ac:dyDescent="0.3">
      <c r="A63" s="4" t="s">
        <v>69</v>
      </c>
      <c r="B63" s="8" t="s">
        <v>36</v>
      </c>
      <c r="C63" s="8" t="s">
        <v>6</v>
      </c>
      <c r="D63" s="26">
        <v>11233.4</v>
      </c>
      <c r="E63" s="27">
        <v>11000</v>
      </c>
      <c r="F63" s="27">
        <v>11000</v>
      </c>
      <c r="G63" s="28">
        <v>11000</v>
      </c>
      <c r="H63" s="29">
        <f t="shared" si="15"/>
        <v>0</v>
      </c>
      <c r="I63" s="30">
        <f>H63/H8*100</f>
        <v>0</v>
      </c>
      <c r="J63" s="29">
        <f t="shared" si="16"/>
        <v>0</v>
      </c>
      <c r="K63" s="31">
        <f>J63/J8*100</f>
        <v>0</v>
      </c>
      <c r="L63" s="27">
        <v>9000</v>
      </c>
      <c r="M63" s="29">
        <f t="shared" si="4"/>
        <v>-2000</v>
      </c>
      <c r="N63" s="31">
        <f t="shared" si="5"/>
        <v>11.659360134315449</v>
      </c>
      <c r="O63" s="27">
        <v>9000</v>
      </c>
      <c r="P63" s="29">
        <f t="shared" si="3"/>
        <v>0</v>
      </c>
      <c r="Q63" s="31">
        <f t="shared" si="6"/>
        <v>0</v>
      </c>
    </row>
    <row r="64" spans="1:17" x14ac:dyDescent="0.3">
      <c r="A64" s="4" t="s">
        <v>64</v>
      </c>
      <c r="B64" s="8" t="s">
        <v>36</v>
      </c>
      <c r="C64" s="8" t="s">
        <v>9</v>
      </c>
      <c r="D64" s="26">
        <v>12077.8</v>
      </c>
      <c r="E64" s="27">
        <v>13100</v>
      </c>
      <c r="F64" s="27">
        <v>12900</v>
      </c>
      <c r="G64" s="28">
        <v>17000</v>
      </c>
      <c r="H64" s="29">
        <f t="shared" si="15"/>
        <v>3900</v>
      </c>
      <c r="I64" s="30">
        <f>H64/H8*100</f>
        <v>1.4987928952605045</v>
      </c>
      <c r="J64" s="29">
        <f t="shared" si="16"/>
        <v>4100</v>
      </c>
      <c r="K64" s="31">
        <f>J64/J8*100</f>
        <v>3.0248480198311674</v>
      </c>
      <c r="L64" s="27">
        <v>14000</v>
      </c>
      <c r="M64" s="29">
        <f t="shared" si="4"/>
        <v>-3000</v>
      </c>
      <c r="N64" s="31">
        <f t="shared" si="5"/>
        <v>17.489040201473173</v>
      </c>
      <c r="O64" s="27">
        <v>14000</v>
      </c>
      <c r="P64" s="29">
        <f t="shared" si="3"/>
        <v>0</v>
      </c>
      <c r="Q64" s="31">
        <f t="shared" si="6"/>
        <v>0</v>
      </c>
    </row>
    <row r="65" spans="1:17" ht="31.2" x14ac:dyDescent="0.3">
      <c r="A65" s="5" t="s">
        <v>65</v>
      </c>
      <c r="B65" s="7" t="s">
        <v>17</v>
      </c>
      <c r="C65" s="7"/>
      <c r="D65" s="22">
        <f>D66</f>
        <v>12708.1</v>
      </c>
      <c r="E65" s="23">
        <f>E66</f>
        <v>26445</v>
      </c>
      <c r="F65" s="23">
        <f>F66</f>
        <v>7445</v>
      </c>
      <c r="G65" s="22">
        <f>G66</f>
        <v>18134</v>
      </c>
      <c r="H65" s="23">
        <f t="shared" si="15"/>
        <v>-8311</v>
      </c>
      <c r="I65" s="24">
        <f>H65/H8*100</f>
        <v>-3.1939660903871929</v>
      </c>
      <c r="J65" s="23">
        <f t="shared" si="16"/>
        <v>10689</v>
      </c>
      <c r="K65" s="24">
        <f>J65/J8*100</f>
        <v>7.8860001180427686</v>
      </c>
      <c r="L65" s="23">
        <f t="shared" ref="L65" si="27">L66</f>
        <v>18060</v>
      </c>
      <c r="M65" s="23">
        <f t="shared" si="4"/>
        <v>-74</v>
      </c>
      <c r="N65" s="24">
        <f t="shared" si="5"/>
        <v>0.43139632496967162</v>
      </c>
      <c r="O65" s="23">
        <f t="shared" ref="O65" si="28">O66</f>
        <v>18000</v>
      </c>
      <c r="P65" s="23">
        <f t="shared" si="3"/>
        <v>-60</v>
      </c>
      <c r="Q65" s="24">
        <f t="shared" si="6"/>
        <v>3.3041539823866636E-2</v>
      </c>
    </row>
    <row r="66" spans="1:17" ht="31.2" x14ac:dyDescent="0.3">
      <c r="A66" s="4" t="s">
        <v>76</v>
      </c>
      <c r="B66" s="8" t="s">
        <v>17</v>
      </c>
      <c r="C66" s="8" t="s">
        <v>5</v>
      </c>
      <c r="D66" s="26">
        <v>12708.1</v>
      </c>
      <c r="E66" s="29">
        <v>26445</v>
      </c>
      <c r="F66" s="29">
        <v>7445</v>
      </c>
      <c r="G66" s="26">
        <v>18134</v>
      </c>
      <c r="H66" s="29">
        <f t="shared" si="15"/>
        <v>-8311</v>
      </c>
      <c r="I66" s="31">
        <f>H66/H8*100</f>
        <v>-3.1939660903871929</v>
      </c>
      <c r="J66" s="29">
        <f t="shared" si="16"/>
        <v>10689</v>
      </c>
      <c r="K66" s="31">
        <f>J66/J8*100</f>
        <v>7.8860001180427686</v>
      </c>
      <c r="L66" s="29">
        <v>18060</v>
      </c>
      <c r="M66" s="29">
        <f t="shared" si="4"/>
        <v>-74</v>
      </c>
      <c r="N66" s="31">
        <f t="shared" si="5"/>
        <v>0.43139632496967162</v>
      </c>
      <c r="O66" s="29">
        <v>18000</v>
      </c>
      <c r="P66" s="29">
        <f t="shared" si="3"/>
        <v>-60</v>
      </c>
      <c r="Q66" s="31">
        <f t="shared" si="6"/>
        <v>3.3041539823866636E-2</v>
      </c>
    </row>
    <row r="67" spans="1:17" x14ac:dyDescent="0.3">
      <c r="A67" s="16"/>
      <c r="B67" s="16"/>
      <c r="C67" s="16"/>
      <c r="D67" s="16"/>
      <c r="E67" s="16"/>
      <c r="F67" s="16"/>
      <c r="G67" s="17"/>
      <c r="H67" s="18"/>
      <c r="I67" s="18"/>
      <c r="J67" s="18"/>
      <c r="K67" s="18"/>
      <c r="L67" s="18"/>
      <c r="M67" s="19"/>
      <c r="N67" s="19"/>
      <c r="O67" s="18"/>
      <c r="P67" s="18"/>
      <c r="Q67" s="18"/>
    </row>
    <row r="76" spans="1:17" x14ac:dyDescent="0.3">
      <c r="K76" s="9" t="s">
        <v>77</v>
      </c>
    </row>
  </sheetData>
  <mergeCells count="11">
    <mergeCell ref="G6:K6"/>
    <mergeCell ref="L6:N6"/>
    <mergeCell ref="O6:Q6"/>
    <mergeCell ref="A2:Q3"/>
    <mergeCell ref="P5:Q5"/>
    <mergeCell ref="A6:A7"/>
    <mergeCell ref="B6:B7"/>
    <mergeCell ref="C6:C7"/>
    <mergeCell ref="D6:D7"/>
    <mergeCell ref="F6:F7"/>
    <mergeCell ref="E6:E7"/>
  </mergeCells>
  <pageMargins left="0.70866141732283472" right="0.70866141732283472" top="0.74803149606299213" bottom="0.74803149606299213" header="0.31496062992125984" footer="0.31496062992125984"/>
  <pageSetup paperSize="9" scale="47" firstPageNumber="668" fitToHeight="0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2022-12-02T05:02:31Z</dcterms:modified>
</cp:coreProperties>
</file>